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X:\PROJETOS 2017\Rio_Grande_RS_Mercado_Publico_01_2017\ELETRICO\ORÇAMENTO\"/>
    </mc:Choice>
  </mc:AlternateContent>
  <bookViews>
    <workbookView xWindow="0" yWindow="0" windowWidth="16380" windowHeight="7530"/>
  </bookViews>
  <sheets>
    <sheet name="Orçamento Analítico" sheetId="1" r:id="rId1"/>
  </sheets>
  <externalReferences>
    <externalReference r:id="rId2"/>
  </externalReferences>
  <calcPr calcId="162913"/>
</workbook>
</file>

<file path=xl/calcChain.xml><?xml version="1.0" encoding="utf-8"?>
<calcChain xmlns="http://schemas.openxmlformats.org/spreadsheetml/2006/main">
  <c r="M564" i="1" l="1"/>
  <c r="L250" i="1"/>
  <c r="L165" i="1"/>
  <c r="L155" i="1"/>
  <c r="L156" i="1"/>
  <c r="L157" i="1"/>
  <c r="L158" i="1"/>
  <c r="L159" i="1"/>
  <c r="L160" i="1"/>
  <c r="L161" i="1"/>
  <c r="L162" i="1"/>
  <c r="L163" i="1"/>
  <c r="L164" i="1"/>
  <c r="L154" i="1"/>
  <c r="L249" i="1"/>
  <c r="L248" i="1"/>
  <c r="L247" i="1"/>
  <c r="J247" i="1"/>
  <c r="K247" i="1" s="1"/>
  <c r="J154" i="1"/>
  <c r="K164" i="1" l="1"/>
  <c r="J155" i="1"/>
  <c r="K155" i="1" s="1"/>
  <c r="J156" i="1"/>
  <c r="J157" i="1"/>
  <c r="J158" i="1"/>
  <c r="J159" i="1"/>
  <c r="J160" i="1"/>
  <c r="J161" i="1"/>
  <c r="K161" i="1" s="1"/>
  <c r="J162" i="1"/>
  <c r="K162" i="1" s="1"/>
  <c r="J163" i="1"/>
  <c r="K163" i="1" s="1"/>
  <c r="J164" i="1"/>
  <c r="K156" i="1"/>
  <c r="K157" i="1"/>
  <c r="K158" i="1"/>
  <c r="K159" i="1"/>
  <c r="K160" i="1"/>
  <c r="J385" i="1" l="1"/>
  <c r="J386" i="1" s="1"/>
  <c r="J393" i="1"/>
  <c r="J394" i="1" s="1"/>
  <c r="J416" i="1"/>
  <c r="J417" i="1" s="1"/>
  <c r="J454" i="1"/>
  <c r="J455" i="1" s="1"/>
  <c r="J463" i="1"/>
  <c r="J464" i="1" s="1"/>
  <c r="J488" i="1"/>
  <c r="J489" i="1" s="1"/>
  <c r="J508" i="1"/>
  <c r="J516" i="1"/>
  <c r="J524" i="1"/>
  <c r="J539" i="1"/>
  <c r="J540" i="1" s="1"/>
  <c r="J547" i="1"/>
  <c r="J548" i="1" s="1"/>
  <c r="J472" i="1"/>
  <c r="J473" i="1" s="1"/>
  <c r="J481" i="1"/>
  <c r="J482" i="1" s="1"/>
  <c r="J377" i="1"/>
  <c r="J560" i="1"/>
  <c r="J531" i="1"/>
  <c r="J439" i="1"/>
  <c r="J430" i="1"/>
  <c r="J424" i="1"/>
  <c r="J408" i="1"/>
  <c r="J401" i="1"/>
  <c r="J369" i="1"/>
  <c r="J361" i="1"/>
  <c r="J353" i="1"/>
  <c r="J345" i="1"/>
  <c r="J339" i="1"/>
  <c r="J340" i="1" s="1"/>
  <c r="J333" i="1"/>
  <c r="J334" i="1" s="1"/>
  <c r="J326" i="1"/>
  <c r="J327" i="1" s="1"/>
  <c r="J320" i="1"/>
  <c r="J321" i="1" s="1"/>
  <c r="J314" i="1"/>
  <c r="J315" i="1" s="1"/>
  <c r="J308" i="1"/>
  <c r="J309" i="1" s="1"/>
  <c r="J302" i="1"/>
  <c r="J297" i="1"/>
  <c r="J296" i="1"/>
  <c r="J290" i="1"/>
  <c r="J289" i="1"/>
  <c r="J282" i="1"/>
  <c r="J275" i="1"/>
  <c r="J276" i="1" s="1"/>
  <c r="J270" i="1"/>
  <c r="J271" i="1" s="1"/>
  <c r="J263" i="1"/>
  <c r="J243" i="1"/>
  <c r="J225" i="1"/>
  <c r="J216" i="1"/>
  <c r="J207" i="1"/>
  <c r="J198" i="1"/>
  <c r="J189" i="1"/>
  <c r="J180" i="1"/>
  <c r="J171" i="1"/>
  <c r="J151" i="1"/>
  <c r="J139" i="1"/>
  <c r="J127" i="1"/>
  <c r="J120" i="1"/>
  <c r="J106" i="1"/>
  <c r="J99" i="1"/>
  <c r="J92" i="1"/>
  <c r="J85" i="1"/>
  <c r="J78" i="1"/>
  <c r="J70" i="1"/>
  <c r="J62" i="1"/>
  <c r="J54" i="1"/>
  <c r="J46" i="1"/>
  <c r="J47" i="1" s="1"/>
  <c r="J38" i="1"/>
  <c r="J39" i="1" s="1"/>
  <c r="J31" i="1"/>
  <c r="J22" i="1"/>
  <c r="J23" i="1" s="1"/>
  <c r="J550" i="1"/>
  <c r="J442" i="1"/>
  <c r="J292" i="1"/>
  <c r="J246" i="1"/>
  <c r="J17" i="1"/>
  <c r="J5" i="1"/>
  <c r="H565" i="1" l="1"/>
  <c r="H564" i="1" s="1"/>
  <c r="J32" i="1"/>
  <c r="J228" i="1" l="1"/>
  <c r="J234" i="1" s="1"/>
  <c r="J561" i="1"/>
  <c r="J517" i="1"/>
  <c r="J525" i="1"/>
  <c r="J532" i="1"/>
  <c r="J440" i="1"/>
  <c r="J431" i="1"/>
  <c r="J425" i="1"/>
  <c r="J409" i="1"/>
  <c r="J402" i="1"/>
  <c r="J378" i="1"/>
  <c r="J370" i="1"/>
  <c r="J362" i="1"/>
  <c r="J354" i="1"/>
  <c r="J346" i="1"/>
  <c r="J303" i="1"/>
  <c r="J283" i="1"/>
  <c r="J264" i="1"/>
  <c r="J244" i="1"/>
  <c r="J181" i="1"/>
  <c r="J226" i="1"/>
  <c r="J217" i="1"/>
  <c r="J208" i="1"/>
  <c r="J199" i="1"/>
  <c r="J190" i="1"/>
  <c r="J172" i="1"/>
  <c r="K154" i="1"/>
  <c r="J152" i="1"/>
  <c r="J140" i="1"/>
  <c r="J128" i="1"/>
  <c r="J121" i="1"/>
  <c r="J109" i="1"/>
  <c r="J113" i="1" s="1"/>
  <c r="J107" i="1"/>
  <c r="J100" i="1"/>
  <c r="J93" i="1"/>
  <c r="J86" i="1"/>
  <c r="J79" i="1"/>
  <c r="J71" i="1"/>
  <c r="J63" i="1"/>
  <c r="J55" i="1"/>
  <c r="J235" i="1" l="1"/>
  <c r="J114" i="1"/>
  <c r="J551" i="1" l="1"/>
  <c r="J554" i="1" s="1"/>
  <c r="J552" i="1"/>
  <c r="J509" i="1"/>
  <c r="J555" i="1" l="1"/>
  <c r="J11" i="1"/>
  <c r="J10" i="1"/>
  <c r="J9" i="1"/>
  <c r="J8" i="1"/>
  <c r="J7" i="1"/>
  <c r="J6" i="1"/>
  <c r="J14" i="1" s="1"/>
  <c r="J15" i="1" l="1"/>
</calcChain>
</file>

<file path=xl/sharedStrings.xml><?xml version="1.0" encoding="utf-8"?>
<sst xmlns="http://schemas.openxmlformats.org/spreadsheetml/2006/main" count="3054" uniqueCount="853">
  <si>
    <t>Obra</t>
  </si>
  <si>
    <t>Bancos</t>
  </si>
  <si>
    <t>B.D.I.</t>
  </si>
  <si>
    <t>Encargos Sociais</t>
  </si>
  <si>
    <t>MERCADO MUNICIPAL DO RIO GRANDE - L. Eng. João F. Moreira, Centro - Rio Grande do Sul</t>
  </si>
  <si>
    <t>0,0% - Desonerada</t>
  </si>
  <si>
    <t>Planilha Orçamentária Analítica</t>
  </si>
  <si>
    <t>Item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</si>
  <si>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</si>
  <si>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</si>
  <si>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</si>
  <si>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</si>
  <si>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</si>
  <si>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</si>
  <si>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</si>
  <si>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</si>
  <si>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Etapa</t>
  </si>
  <si>
    <t xml:space="preserve"> 1 </t>
  </si>
  <si>
    <t>MOBILIZAÇÃO OBRA</t>
  </si>
  <si>
    <t>Composição</t>
  </si>
  <si>
    <t xml:space="preserve"> 1.1 </t>
  </si>
  <si>
    <t xml:space="preserve"> 74209/001 </t>
  </si>
  <si>
    <t>SINAPI</t>
  </si>
  <si>
    <t>PLACA DE OBRA EM CHAPA DE ACO GALVANIZADO</t>
  </si>
  <si>
    <t>CANT - CANTEIRO DE OBRAS</t>
  </si>
  <si>
    <t>m²</t>
  </si>
  <si>
    <t>2,0</t>
  </si>
  <si>
    <t>Composição Auxiliar</t>
  </si>
  <si>
    <t xml:space="preserve"> 88262 </t>
  </si>
  <si>
    <t>CARPINTEIRO DE FORMAS COM ENCARGOS COMPLEMENTARES</t>
  </si>
  <si>
    <t>SEDI - SERVIÇOS DIVERSOS</t>
  </si>
  <si>
    <t>H</t>
  </si>
  <si>
    <t>16,19</t>
  </si>
  <si>
    <t xml:space="preserve"> 88316 </t>
  </si>
  <si>
    <t>SERVENTE COM ENCARGOS COMPLEMENTARES</t>
  </si>
  <si>
    <t>4,0</t>
  </si>
  <si>
    <t>11,80</t>
  </si>
  <si>
    <t xml:space="preserve"> 94962 </t>
  </si>
  <si>
    <t>CONCRETO MAGRO PARA LASTRO, TRAÇO 1:4,5:4,5 (CIMENTO/ AREIA MÉDIA/ BRITA 1)  - PREPARO MECÂNICO COM BETONEIRA 400 L. AF_07/2016</t>
  </si>
  <si>
    <t>FUES - FUNDAÇÕES E ESTRUTURAS</t>
  </si>
  <si>
    <t>m³</t>
  </si>
  <si>
    <t>0,02</t>
  </si>
  <si>
    <t>Insumo da Composição</t>
  </si>
  <si>
    <t xml:space="preserve"> 00004417 </t>
  </si>
  <si>
    <t>SARRAFO DE MADEIRA NAO APARELHADA *2,5 X 7* CM, MACARANDUBA, ANGELIM OU EQUIVALENTE DA REGIAO</t>
  </si>
  <si>
    <t>Material</t>
  </si>
  <si>
    <t>M</t>
  </si>
  <si>
    <t>3,09</t>
  </si>
  <si>
    <t xml:space="preserve"> 00004491 </t>
  </si>
  <si>
    <t>PECA DE MADEIRA NATIVA / REGIONAL 7,5 X 7,5CM (3X3) NAO APARELHADA (P/FORMA)</t>
  </si>
  <si>
    <t>8,0</t>
  </si>
  <si>
    <t>2,81</t>
  </si>
  <si>
    <t xml:space="preserve"> 00004813 </t>
  </si>
  <si>
    <t>PLACA DE OBRA (PARA CONSTRUCAO CIVIL) EM CHAPA GALVANIZADA *N. 22*, DE *2,0 X 1,125* M</t>
  </si>
  <si>
    <t>165,00</t>
  </si>
  <si>
    <t xml:space="preserve"> 00005075 </t>
  </si>
  <si>
    <t>PREGO DE ACO POLIDO COM CABECA 18 X 30 (2 3/4 X 10)</t>
  </si>
  <si>
    <t>KG</t>
  </si>
  <si>
    <t>0,22</t>
  </si>
  <si>
    <t>8,88</t>
  </si>
  <si>
    <t>Valor do BDI =&gt;</t>
  </si>
  <si>
    <t>Valor com BDI =&gt;</t>
  </si>
  <si>
    <t xml:space="preserve"> 2 </t>
  </si>
  <si>
    <t>INFRAESTRUTURA INTERNA</t>
  </si>
  <si>
    <t xml:space="preserve"> 2.2 </t>
  </si>
  <si>
    <t xml:space="preserve"> 91872 </t>
  </si>
  <si>
    <t>ELETRODUTO RÍGIDO ROSCÁVEL, PVC, DN 32 MM (1"), PARA CIRCUITOS TERMINAIS, INSTALADO EM PAREDE - FORNECIMENTO E INSTALAÇÃO. AF_12/2015</t>
  </si>
  <si>
    <t>INEL - INSTALAÇÃO ELÉTRICA/ELETRIFICAÇÃO E ILUMINAÇÃO EXTERNA</t>
  </si>
  <si>
    <t>720,0</t>
  </si>
  <si>
    <t>9,38</t>
  </si>
  <si>
    <t>6.753,60</t>
  </si>
  <si>
    <t xml:space="preserve"> 88247 </t>
  </si>
  <si>
    <t>AUXILIAR DE ELETRICISTA COM ENCARGOS COMPLEMENTARES</t>
  </si>
  <si>
    <t>139,68</t>
  </si>
  <si>
    <t>13,45</t>
  </si>
  <si>
    <t xml:space="preserve"> 88264 </t>
  </si>
  <si>
    <t>ELETRICISTA COM ENCARGOS COMPLEMENTARES</t>
  </si>
  <si>
    <t>16,67</t>
  </si>
  <si>
    <t xml:space="preserve"> 00002685 </t>
  </si>
  <si>
    <t>ELETRODUTO DE PVC RIGIDO ROSCAVEL DE 1 ", SEM LUVA</t>
  </si>
  <si>
    <t>732,24</t>
  </si>
  <si>
    <t>3,50</t>
  </si>
  <si>
    <t xml:space="preserve"> 763 </t>
  </si>
  <si>
    <t>ORSE</t>
  </si>
  <si>
    <t>Fornecimento e instalação de eletrocalha perfurada 200 x 100 x 3000 mm (ref. mopa ou similar)</t>
  </si>
  <si>
    <t>Pontos de Suprimento de Lógica</t>
  </si>
  <si>
    <t>m</t>
  </si>
  <si>
    <t>120,0</t>
  </si>
  <si>
    <t xml:space="preserve"> 10549 </t>
  </si>
  <si>
    <t>Encargos Complementares - Servente</t>
  </si>
  <si>
    <t>Provisórios</t>
  </si>
  <si>
    <t>h</t>
  </si>
  <si>
    <t>48,0</t>
  </si>
  <si>
    <t>3,52</t>
  </si>
  <si>
    <t xml:space="preserve"> 10552 </t>
  </si>
  <si>
    <t>Encargos Complementares - Eletricista</t>
  </si>
  <si>
    <t>3,42</t>
  </si>
  <si>
    <t xml:space="preserve"> 861 </t>
  </si>
  <si>
    <t>Eletrocalha metálica perfurada 200 x 100 x 3000 mm (ref. mopa ou similar)</t>
  </si>
  <si>
    <t>21,30</t>
  </si>
  <si>
    <t xml:space="preserve"> 00002436 </t>
  </si>
  <si>
    <t>ELETRICISTA</t>
  </si>
  <si>
    <t>Mão de Obra</t>
  </si>
  <si>
    <t>12,52</t>
  </si>
  <si>
    <t xml:space="preserve"> 00006111 </t>
  </si>
  <si>
    <t>SERVENTE</t>
  </si>
  <si>
    <t>7,89</t>
  </si>
  <si>
    <t xml:space="preserve"> 2.3 </t>
  </si>
  <si>
    <t xml:space="preserve"> 91871 </t>
  </si>
  <si>
    <t>ELETRODUTO RÍGIDO ROSCÁVEL, PVC, DN 25 MM (3/4"), PARA CIRCUITOS TERMINAIS, INSTALADO EM PAREDE - FORNECIMENTO E INSTALAÇÃO. AF_12/2015</t>
  </si>
  <si>
    <t>5562,0</t>
  </si>
  <si>
    <t>7,38</t>
  </si>
  <si>
    <t>41.047,56</t>
  </si>
  <si>
    <t>945,54</t>
  </si>
  <si>
    <t xml:space="preserve"> 00002674 </t>
  </si>
  <si>
    <t>ELETRODUTO DE PVC RIGIDO ROSCAVEL DE 3/4 ", SEM LUVA</t>
  </si>
  <si>
    <t>5656,554</t>
  </si>
  <si>
    <t>2,24</t>
  </si>
  <si>
    <t xml:space="preserve"> 2.4 </t>
  </si>
  <si>
    <t xml:space="preserve"> 91932 </t>
  </si>
  <si>
    <t>CABO DE COBRE FLEXÍVEL ISOLADO, 10 MM², ANTI-CHAMA 450/750 V, PARA CIRCUITOS TERMINAIS - FORNECIMENTO E INSTALAÇÃO. AF_12/2015</t>
  </si>
  <si>
    <t>20900,0</t>
  </si>
  <si>
    <t>154.242,00</t>
  </si>
  <si>
    <t>1609,3</t>
  </si>
  <si>
    <t xml:space="preserve"> 00000985 </t>
  </si>
  <si>
    <t>CABO DE COBRE, RIGIDO, CLASSE 2, ISOLACAO EM PVC/A, ANTICHAMA BWF-B, 1 CONDUTOR, 450/750 V, SECAO NOMINAL 10 MM2</t>
  </si>
  <si>
    <t>24871,0</t>
  </si>
  <si>
    <t>4,26</t>
  </si>
  <si>
    <t xml:space="preserve"> 00021127 </t>
  </si>
  <si>
    <t>FITA ISOLANTE ADESIVA ANTICHAMA, USO ATE 750 V, EM ROLO DE 19 MM X 5 M</t>
  </si>
  <si>
    <t>UN</t>
  </si>
  <si>
    <t>188,1</t>
  </si>
  <si>
    <t>1,78</t>
  </si>
  <si>
    <t xml:space="preserve"> 2.5 </t>
  </si>
  <si>
    <t xml:space="preserve"> 91926 </t>
  </si>
  <si>
    <t>CABO DE COBRE FLEXÍVEL ISOLADO, 2,5 MM², ANTI-CHAMA 450/750 V, PARA CIRCUITOS TERMINAIS - FORNECIMENTO E INSTALAÇÃO. AF_12/2015</t>
  </si>
  <si>
    <t>28300,0</t>
  </si>
  <si>
    <t>2,65</t>
  </si>
  <si>
    <t>74.995,00</t>
  </si>
  <si>
    <t>849,0</t>
  </si>
  <si>
    <t xml:space="preserve"> 00000984 </t>
  </si>
  <si>
    <t>CABO DE COBRE, RIGIDO, CLASSE 2, ISOLACAO EM PVC/A, ANTICHAMA BWF-B, 1 CONDUTOR, 450/750 V, SECAO NOMINAL 2,5 MM2</t>
  </si>
  <si>
    <t>33677,0</t>
  </si>
  <si>
    <t>1,47</t>
  </si>
  <si>
    <t>254,7</t>
  </si>
  <si>
    <t xml:space="preserve"> 2.6 </t>
  </si>
  <si>
    <t xml:space="preserve"> 91928 </t>
  </si>
  <si>
    <t>CABO DE COBRE FLEXÍVEL ISOLADO, 4 MM², ANTI-CHAMA 450/750 V, PARA CIRCUITOS TERMINAIS - FORNECIMENTO E INSTALAÇÃO. AF_12/2015</t>
  </si>
  <si>
    <t>500,0</t>
  </si>
  <si>
    <t>3,75</t>
  </si>
  <si>
    <t>1.875,00</t>
  </si>
  <si>
    <t>20,0</t>
  </si>
  <si>
    <t xml:space="preserve"> 00001003 </t>
  </si>
  <si>
    <t>CABO DE COBRE, RIGIDO, CLASSE 2, ISOLACAO EM PVC/A, ANTICHAMA BWF-B, 1 CONDUTOR, 450/750 V, SECAO NOMINAL 4 MM2</t>
  </si>
  <si>
    <t>595,0</t>
  </si>
  <si>
    <t>2,15</t>
  </si>
  <si>
    <t>4,5</t>
  </si>
  <si>
    <t xml:space="preserve"> 2.7 </t>
  </si>
  <si>
    <t xml:space="preserve"> 91930 </t>
  </si>
  <si>
    <t>CABO DE COBRE FLEXÍVEL ISOLADO, 6 MM², ANTI-CHAMA 450/750 V, PARA CIRCUITOS TERMINAIS - FORNECIMENTO E INSTALAÇÃO. AF_12/2015</t>
  </si>
  <si>
    <t>4,47</t>
  </si>
  <si>
    <t>2.235,00</t>
  </si>
  <si>
    <t>26,0</t>
  </si>
  <si>
    <t xml:space="preserve"> 00001008 </t>
  </si>
  <si>
    <t>CABO DE COBRE, RIGIDO, CLASSE 2, ISOLACAO EM PVC/A, ANTICHAMA BWF-B, 1 CONDUTOR, 450/750 V, SECAO NOMINAL 6 MM2</t>
  </si>
  <si>
    <t>2,45</t>
  </si>
  <si>
    <t xml:space="preserve"> 2.8 </t>
  </si>
  <si>
    <t xml:space="preserve"> 91940 </t>
  </si>
  <si>
    <t>CAIXA RETANGULAR 4" X 2" MÉDIA (1,30 M DO PISO), PVC, INSTALADA EM PAREDE - FORNECIMENTO E INSTALAÇÃO. AF_12/2015</t>
  </si>
  <si>
    <t>863,0</t>
  </si>
  <si>
    <t>213,161</t>
  </si>
  <si>
    <t xml:space="preserve"> 88629 </t>
  </si>
  <si>
    <t>ARGAMASSA TRAÇO 1:3 (CIMENTO E AREIA MÉDIA), PREPARO MANUAL. AF_08/2014</t>
  </si>
  <si>
    <t>0,7767</t>
  </si>
  <si>
    <t xml:space="preserve"> 00001872 </t>
  </si>
  <si>
    <t>CAIXA DE PASSAGEM, EM PVC, DE 4" X 2", PARA ELETRODUTO FLEXIVEL CORRUGADO</t>
  </si>
  <si>
    <t>1,26</t>
  </si>
  <si>
    <t xml:space="preserve"> 2.9 </t>
  </si>
  <si>
    <t xml:space="preserve"> 91937 </t>
  </si>
  <si>
    <t>CAIXA OCTOGONAL 3" X 3", PVC, INSTALADA EM LAJE - FORNECIMENTO E INSTALAÇÃO. AF_12/2015</t>
  </si>
  <si>
    <t>712,0</t>
  </si>
  <si>
    <t>6,55</t>
  </si>
  <si>
    <t>4.663,60</t>
  </si>
  <si>
    <t>101,816</t>
  </si>
  <si>
    <t xml:space="preserve"> 00001871 </t>
  </si>
  <si>
    <t>CAIXA OCTOGONAL DE FUNDO MOVEL, EM PVC, DE 3" X 3", PARA ELETRODUTO FLEXIVEL CORRUGADO</t>
  </si>
  <si>
    <t>2,25</t>
  </si>
  <si>
    <t xml:space="preserve"> 2.10 </t>
  </si>
  <si>
    <t xml:space="preserve"> 91880 </t>
  </si>
  <si>
    <t>LUVA PARA ELETRODUTO, PVC, ROSCÁVEL, DN 32 MM (1"), PARA CIRCUITOS TERMINAIS, INSTALADA EM LAJE - FORNECIMENTO E INSTALAÇÃO. AF_12/2015</t>
  </si>
  <si>
    <t>43,0</t>
  </si>
  <si>
    <t>5,93</t>
  </si>
  <si>
    <t>254,99</t>
  </si>
  <si>
    <t>7,224</t>
  </si>
  <si>
    <t xml:space="preserve"> 00001892 </t>
  </si>
  <si>
    <t>LUVA EM PVC RIGIDO ROSCAVEL, DE 1", PARA ELETRODUTO</t>
  </si>
  <si>
    <t>0,88</t>
  </si>
  <si>
    <t xml:space="preserve"> 2.11 </t>
  </si>
  <si>
    <t xml:space="preserve"> 91902 </t>
  </si>
  <si>
    <t>CURVA 90 GRAUS PARA ELETRODUTO, PVC, ROSCÁVEL, DN 25 MM (3/4"), PARA CIRCUITOS TERMINAIS, INSTALADA EM LAJE - FORNECIMENTO E INSTALAÇÃO. AF_12/2015</t>
  </si>
  <si>
    <t>250,0</t>
  </si>
  <si>
    <t>7,53</t>
  </si>
  <si>
    <t>50,5</t>
  </si>
  <si>
    <t xml:space="preserve"> 00001879 </t>
  </si>
  <si>
    <t>CURVA 90 GRAUS, LONGA, DE PVC RIGIDO ROSCAVEL, DE 3/4", PARA ELETRODUTO</t>
  </si>
  <si>
    <t>1,46</t>
  </si>
  <si>
    <t xml:space="preserve"> 2.12 </t>
  </si>
  <si>
    <t xml:space="preserve"> 93013 </t>
  </si>
  <si>
    <t>LUVA PARA ELETRODUTO, PVC, ROSCÁVEL, DN 50 MM (1 1/2") - FORNECIMENTO E INSTALAÇÃO. AF_12/2015</t>
  </si>
  <si>
    <t>8,62</t>
  </si>
  <si>
    <t>34,48</t>
  </si>
  <si>
    <t>0,896</t>
  </si>
  <si>
    <t xml:space="preserve"> 00001893 </t>
  </si>
  <si>
    <t>LUVA EM PVC RIGIDO ROSCAVEL, DE 1 1/2", PARA ELETRODUTO</t>
  </si>
  <si>
    <t>1,88</t>
  </si>
  <si>
    <t xml:space="preserve"> 2.13 </t>
  </si>
  <si>
    <t xml:space="preserve"> 91879 </t>
  </si>
  <si>
    <t>LUVA PARA ELETRODUTO, PVC, ROSCÁVEL, DN 25 MM (3/4"), PARA CIRCUITOS TERMINAIS, INSTALADA EM LAJE - FORNECIMENTO E INSTALAÇÃO. AF_12/2015</t>
  </si>
  <si>
    <t>750,0</t>
  </si>
  <si>
    <t>4,69</t>
  </si>
  <si>
    <t>101,25</t>
  </si>
  <si>
    <t xml:space="preserve"> 00001891 </t>
  </si>
  <si>
    <t>LUVA EM PVC RIGIDO ROSCAVEL, DE 3/4", PARA ELETRODUTO</t>
  </si>
  <si>
    <t>0,63</t>
  </si>
  <si>
    <t xml:space="preserve"> 2.14 </t>
  </si>
  <si>
    <t xml:space="preserve"> 11039 </t>
  </si>
  <si>
    <t>Parafuso fenda auto-atarraxante em aço inox - fornecimento e colocação</t>
  </si>
  <si>
    <t>Diversos</t>
  </si>
  <si>
    <t>un</t>
  </si>
  <si>
    <t>3550,0</t>
  </si>
  <si>
    <t>0,48</t>
  </si>
  <si>
    <t>1.704,00</t>
  </si>
  <si>
    <t>35,5</t>
  </si>
  <si>
    <t xml:space="preserve"> 11901 </t>
  </si>
  <si>
    <t>Parafuso auto-atarraxante em aço inox - 4,2 x 32mm</t>
  </si>
  <si>
    <t>0,33</t>
  </si>
  <si>
    <t xml:space="preserve"> 2.15 </t>
  </si>
  <si>
    <t xml:space="preserve"> 9831 </t>
  </si>
  <si>
    <t>Parafuso cabeça sextavada 1/4" x 1" (fornecimento e colocação)</t>
  </si>
  <si>
    <t>1086,0</t>
  </si>
  <si>
    <t>0,29</t>
  </si>
  <si>
    <t>314,94</t>
  </si>
  <si>
    <t>10,86</t>
  </si>
  <si>
    <t xml:space="preserve"> 10259 </t>
  </si>
  <si>
    <t>Parafuso cabeça sextavada 1/4" x 1"</t>
  </si>
  <si>
    <t>0,14</t>
  </si>
  <si>
    <t xml:space="preserve"> 2.16 </t>
  </si>
  <si>
    <t>150,0</t>
  </si>
  <si>
    <t>2.017,50</t>
  </si>
  <si>
    <t xml:space="preserve"> 88236 </t>
  </si>
  <si>
    <t>FERRAMENTAS (ENCARGOS COMPLEMENTARES) - HORISTA</t>
  </si>
  <si>
    <t>0,50</t>
  </si>
  <si>
    <t xml:space="preserve"> 88237 </t>
  </si>
  <si>
    <t>EPI (ENCARGOS COMPLEMENTARES) - HORISTA</t>
  </si>
  <si>
    <t>1,12</t>
  </si>
  <si>
    <t xml:space="preserve"> 95316 </t>
  </si>
  <si>
    <t>CURSO DE CAPACITAÇÃO PARA AUXILIAR DE ELETRICISTA (ENCARGOS COMPLEMENTARES) - HORISTA</t>
  </si>
  <si>
    <t>0,28</t>
  </si>
  <si>
    <t xml:space="preserve"> 00000247 </t>
  </si>
  <si>
    <t>AJUDANTE DE ELETRICISTA</t>
  </si>
  <si>
    <t>9,39</t>
  </si>
  <si>
    <t xml:space="preserve"> 00037370 </t>
  </si>
  <si>
    <t>ALIMENTACAO - HORISTA (ENCARGOS COMPLEMENTARES) (COLETADO CAIXA)</t>
  </si>
  <si>
    <t>Outros</t>
  </si>
  <si>
    <t>0,93</t>
  </si>
  <si>
    <t xml:space="preserve"> 00037371 </t>
  </si>
  <si>
    <t>TRANSPORTE - HORISTA (ENCARGOS COMPLEMENTARES) (COLETADO CAIXA)</t>
  </si>
  <si>
    <t>Serviços</t>
  </si>
  <si>
    <t>0,82</t>
  </si>
  <si>
    <t xml:space="preserve"> 00037372 </t>
  </si>
  <si>
    <t>EXAMES - HORISTA (ENCARGOS COMPLEMENTARES) (COLETADO CAIXA)</t>
  </si>
  <si>
    <t>0,34</t>
  </si>
  <si>
    <t xml:space="preserve"> 00037373 </t>
  </si>
  <si>
    <t>SEGURO - HORISTA (ENCARGOS COMPLEMENTARES) (COLETADO CAIXA)</t>
  </si>
  <si>
    <t>Taxas</t>
  </si>
  <si>
    <t>0,07</t>
  </si>
  <si>
    <t xml:space="preserve"> 2.17 </t>
  </si>
  <si>
    <t>2.500,50</t>
  </si>
  <si>
    <t xml:space="preserve"> 95332 </t>
  </si>
  <si>
    <t>CURSO DE CAPACITAÇÃO PARA ELETRICISTA (ENCARGOS COMPLEMENTARES) - HORISTA</t>
  </si>
  <si>
    <t>0,37</t>
  </si>
  <si>
    <t>Insumo</t>
  </si>
  <si>
    <t xml:space="preserve"> 2.18 </t>
  </si>
  <si>
    <t xml:space="preserve"> 11348 </t>
  </si>
  <si>
    <t>Abraçadeira tipo U, d=1",  p/ eletrodutos</t>
  </si>
  <si>
    <t xml:space="preserve"> 2.21 </t>
  </si>
  <si>
    <t xml:space="preserve"> 295 </t>
  </si>
  <si>
    <t>Abraçadeira tipo U, d=26mm (3/4") c/ fixações,  p/ tubo galvanizado</t>
  </si>
  <si>
    <t xml:space="preserve"> 2.25 </t>
  </si>
  <si>
    <t xml:space="preserve"> 6905 </t>
  </si>
  <si>
    <t>Parafuso cabeça lentilha 1/4" x 5/8", rosca total</t>
  </si>
  <si>
    <t xml:space="preserve"> 2.26 </t>
  </si>
  <si>
    <t xml:space="preserve"> 11051 </t>
  </si>
  <si>
    <t>Porca em aço inox sextavada 1/4"</t>
  </si>
  <si>
    <t xml:space="preserve"> 2.27 </t>
  </si>
  <si>
    <t xml:space="preserve"> 12430 </t>
  </si>
  <si>
    <t>Arruela de pressão em aço inox 1/4"</t>
  </si>
  <si>
    <t xml:space="preserve"> 2.28 </t>
  </si>
  <si>
    <t xml:space="preserve"> 5005 </t>
  </si>
  <si>
    <t>Arruela lisa de aço galvanizada de Ø 1/4"</t>
  </si>
  <si>
    <t xml:space="preserve"> 2.29 </t>
  </si>
  <si>
    <t xml:space="preserve"> 4419 </t>
  </si>
  <si>
    <t>Arruela lisa de 5/16"</t>
  </si>
  <si>
    <t xml:space="preserve"> 2.30 </t>
  </si>
  <si>
    <t xml:space="preserve"> 00004374 </t>
  </si>
  <si>
    <t>BUCHA DE NYLON SEM ABA S10</t>
  </si>
  <si>
    <t>0,60</t>
  </si>
  <si>
    <t xml:space="preserve"> 2.31 </t>
  </si>
  <si>
    <t xml:space="preserve"> 00011945 </t>
  </si>
  <si>
    <t>BUCHA DE NYLON SEM ABA S4</t>
  </si>
  <si>
    <t xml:space="preserve"> 2.32 </t>
  </si>
  <si>
    <t xml:space="preserve"> 00004375 </t>
  </si>
  <si>
    <t>BUCHA DE NYLON SEM ABA S6</t>
  </si>
  <si>
    <t xml:space="preserve"> 2.34 </t>
  </si>
  <si>
    <t xml:space="preserve"> I7391 </t>
  </si>
  <si>
    <t>SEINFRA</t>
  </si>
  <si>
    <t>FITA ISOLANTE DE AUTO-FUSÃO N.º23</t>
  </si>
  <si>
    <t xml:space="preserve"> 2.36 </t>
  </si>
  <si>
    <t xml:space="preserve"> 9989 </t>
  </si>
  <si>
    <t>Terminal 200 x 70 mm para eletrocalha metalica (ref. Mopa ou similar)</t>
  </si>
  <si>
    <t>6,0</t>
  </si>
  <si>
    <t>17,86</t>
  </si>
  <si>
    <t>2,4</t>
  </si>
  <si>
    <t xml:space="preserve"> 10404 </t>
  </si>
  <si>
    <t>6,95</t>
  </si>
  <si>
    <t xml:space="preserve"> 2.37 </t>
  </si>
  <si>
    <t xml:space="preserve"> 8354 </t>
  </si>
  <si>
    <t>Suporte horizontal  200 x 70 mm  para fixação de eletrocalha metálica</t>
  </si>
  <si>
    <t>Pontos de Suprimento de Energia para Computador</t>
  </si>
  <si>
    <t>275,0</t>
  </si>
  <si>
    <t>55,0</t>
  </si>
  <si>
    <t xml:space="preserve"> 8617 </t>
  </si>
  <si>
    <t>5,11</t>
  </si>
  <si>
    <t xml:space="preserve"> 7384 </t>
  </si>
  <si>
    <t>Fixação de eletrocalhas com vergalhão (Tirante) com rosca total ø 1/4"x1000mm (marvitec ref. 1431 ou similar)</t>
  </si>
  <si>
    <t>Interligações até Quadro Geral - Eletrodutos e Conexões</t>
  </si>
  <si>
    <t>350,0</t>
  </si>
  <si>
    <t>17,38</t>
  </si>
  <si>
    <t>6.083,00</t>
  </si>
  <si>
    <t>105,0</t>
  </si>
  <si>
    <t xml:space="preserve"> 2234 </t>
  </si>
  <si>
    <t>Vergalhão (Tirante) com rosca total ø 1/4"x1000mm (marvitec ref. 1431 ou similar)</t>
  </si>
  <si>
    <t>9,20</t>
  </si>
  <si>
    <t xml:space="preserve"> 2.39 </t>
  </si>
  <si>
    <t xml:space="preserve"> 11292 </t>
  </si>
  <si>
    <t>Tê horizontal 200 x 100 mm para eletrocalha metálica  (ref.: mopa ou similar)</t>
  </si>
  <si>
    <t>1,6</t>
  </si>
  <si>
    <t xml:space="preserve"> 12158 </t>
  </si>
  <si>
    <t>Tê horizontal 200 x 100 mm para eletrocalha metálica (ref.: mopa ou similar)</t>
  </si>
  <si>
    <t>45,11</t>
  </si>
  <si>
    <t xml:space="preserve"> 2.40 </t>
  </si>
  <si>
    <t xml:space="preserve"> 9519 </t>
  </si>
  <si>
    <t>Tala plana perfurada 200mm para eletrocalha metálica (ref.: mopa ou similar)</t>
  </si>
  <si>
    <t>70,0</t>
  </si>
  <si>
    <t xml:space="preserve"> 9704 </t>
  </si>
  <si>
    <t>Tala plana perfurada 100mm</t>
  </si>
  <si>
    <t>2,08</t>
  </si>
  <si>
    <t xml:space="preserve"> 2.43 </t>
  </si>
  <si>
    <t xml:space="preserve"> 73924/002 </t>
  </si>
  <si>
    <t>PINTURA ESMALTE ACETINADO, DUAS DEMAOS, SOBRE SUPERFICIE METALICA</t>
  </si>
  <si>
    <t>PINT - PINTURAS</t>
  </si>
  <si>
    <t xml:space="preserve"> 88310 </t>
  </si>
  <si>
    <t>PINTOR COM ENCARGOS COMPLEMENTARES</t>
  </si>
  <si>
    <t>175,0</t>
  </si>
  <si>
    <t>16,22</t>
  </si>
  <si>
    <t xml:space="preserve"> 00003768 </t>
  </si>
  <si>
    <t>LIXA EM FOLHA PARA FERRO, NUMERO 150</t>
  </si>
  <si>
    <t>210,0</t>
  </si>
  <si>
    <t>2,64</t>
  </si>
  <si>
    <t xml:space="preserve"> 00005318 </t>
  </si>
  <si>
    <t>SOLVENTE DILUENTE A BASE DE AGUARRAS</t>
  </si>
  <si>
    <t>L</t>
  </si>
  <si>
    <t>24,5</t>
  </si>
  <si>
    <t>14,79</t>
  </si>
  <si>
    <t xml:space="preserve"> 00007311 </t>
  </si>
  <si>
    <t>TINTA ESMALTE SINTETICO PREMIUM ACETINADO</t>
  </si>
  <si>
    <t>56,0</t>
  </si>
  <si>
    <t>21,46</t>
  </si>
  <si>
    <t xml:space="preserve"> 11289 </t>
  </si>
  <si>
    <t>Curva vertical 200 x 100 mm para eletrocalha metálica, com ângulo 90° (ref.: mopa ou similar)</t>
  </si>
  <si>
    <t>5,0</t>
  </si>
  <si>
    <t>1,0</t>
  </si>
  <si>
    <t xml:space="preserve"> 12155 </t>
  </si>
  <si>
    <t>Curva vertical 200 x 100 mm para eletrocalha metálica (ref.: mopa ou similar)</t>
  </si>
  <si>
    <t>63,14</t>
  </si>
  <si>
    <t xml:space="preserve"> 2.44 </t>
  </si>
  <si>
    <t xml:space="preserve"> 482 </t>
  </si>
  <si>
    <t>Quadro de distribuição de sobrepor para até 12 divisões, sem barramento</t>
  </si>
  <si>
    <t>Quadros de Distribuição de Energia</t>
  </si>
  <si>
    <t>66,0</t>
  </si>
  <si>
    <t>74,60</t>
  </si>
  <si>
    <t>132,0</t>
  </si>
  <si>
    <t xml:space="preserve"> 557 </t>
  </si>
  <si>
    <t>Quadro de distribuição (centro), sobrepor, p/até 12 disjuntores s/ barramento</t>
  </si>
  <si>
    <t>19,90</t>
  </si>
  <si>
    <t xml:space="preserve"> 2.45 </t>
  </si>
  <si>
    <t xml:space="preserve"> 485 </t>
  </si>
  <si>
    <t>Quadro de distribuição de sobrepor para até 48 divisões, sem barramento</t>
  </si>
  <si>
    <t>797,85</t>
  </si>
  <si>
    <t xml:space="preserve"> 560 </t>
  </si>
  <si>
    <t>Quadro de distribuição (centro), sobrepor, chapa de aço, p/até 48 disjuntores c/barramento</t>
  </si>
  <si>
    <t>688,45</t>
  </si>
  <si>
    <t xml:space="preserve"> 3 </t>
  </si>
  <si>
    <t>INFRAESTRUTURA EXTERNA</t>
  </si>
  <si>
    <t xml:space="preserve"> 3.1 </t>
  </si>
  <si>
    <t xml:space="preserve"> 00007701 </t>
  </si>
  <si>
    <t>TUBO ACO GALVANIZADO COM COSTURA, CLASSE MEDIA, DN 2.1/2", E = *3,65* MM, PESO *6,51* KG/M (NBR 5580)</t>
  </si>
  <si>
    <t xml:space="preserve"> 3.2 </t>
  </si>
  <si>
    <t xml:space="preserve"> 00000420 </t>
  </si>
  <si>
    <t>CINTA CIRCULAR EM ACO GALVANIZADO DE 150 MM DE DIAMETRO PARA FIXACAO DE CAIXA MEDICAO</t>
  </si>
  <si>
    <t xml:space="preserve"> 3.3 </t>
  </si>
  <si>
    <t xml:space="preserve"> 00001049 </t>
  </si>
  <si>
    <t>CABECOTE PARA ENTRADA DE LINHA DE ALIMENTACAO PARA ELETRODUTO, EM LIGA DE ALUMINIO COM ACABAMENTO ANTI CORROSIVO, COM FIXACAO POR ENCAIXE LISO DE 360 GRAUS, DE 1 1/2"</t>
  </si>
  <si>
    <t xml:space="preserve"> 3.4 </t>
  </si>
  <si>
    <t xml:space="preserve"> 73749/001 </t>
  </si>
  <si>
    <t>CAIXA ENTERRADA PARA INSTALACOES 0,60X0,35X0,50M EM BLOCOS DE CONCRETO ESTRUTURAL</t>
  </si>
  <si>
    <t>INES - INSTALAÇÕES ESPECIAIS</t>
  </si>
  <si>
    <t xml:space="preserve"> 87447 </t>
  </si>
  <si>
    <t>ALVENARIA DE VEDAÇÃO DE BLOCOS VAZADOS DE CONCRETO DE 9X19X39CM (ESPESSURA 9CM) DE PAREDES COM ÁREA LÍQUIDA MENOR QUE 6M² SEM VÃOS E ARGAMASSA DE ASSENTAMENTO COM PREPARO EM BETONEIRA. AF_06/2014</t>
  </si>
  <si>
    <t>PARE - PAREDES/PAINEIS</t>
  </si>
  <si>
    <t xml:space="preserve"> 87545 </t>
  </si>
  <si>
    <t>EMBOÇO, PARA RECEBIMENTO DE CERÂMICA, EM ARGAMASSA TRAÇO 1:2:8, PREPARO MECÂNICO COM BETONEIRA 400L, APLICADO MANUALMENTE EM FACES INTERNAS DE PAREDES, PARA AMBIENTE COM ÁREA MENOR QUE 5M2, ESPESSURA DE 10MM, COM EXECUÇÃO DE TALISCAS. AF_06/2014</t>
  </si>
  <si>
    <t>REVE - REVESTIMENTO E TRATAMENTO DE SUPERFÍCIES</t>
  </si>
  <si>
    <t>0,95</t>
  </si>
  <si>
    <t xml:space="preserve"> 87879 </t>
  </si>
  <si>
    <t>CHAPISCO APLICADO EM ALVENARIAS E ESTRUTURAS DE CONCRETO INTERNAS, COM COLHER DE PEDREIRO.  ARGAMASSA TRAÇO 1:3 COM PREPARO EM BETONEIRA 400L. AF_06/2014</t>
  </si>
  <si>
    <t xml:space="preserve"> 88245 </t>
  </si>
  <si>
    <t>ARMADOR COM ENCARGOS COMPLEMENTARES</t>
  </si>
  <si>
    <t>0,2</t>
  </si>
  <si>
    <t xml:space="preserve"> 88309 </t>
  </si>
  <si>
    <t>PEDREIRO COM ENCARGOS COMPLEMENTARES</t>
  </si>
  <si>
    <t>0,92</t>
  </si>
  <si>
    <t>16,29</t>
  </si>
  <si>
    <t xml:space="preserve"> 92410 </t>
  </si>
  <si>
    <t>MONTAGEM E DESMONTAGEM DE FÔRMA DE PILARES RETANGULARES E ESTRUTURAS SIMILARES COM ÁREA MÉDIA DAS SEÇÕES MENOR OU IGUAL A 0,25 M², PÉ-DIREITO SIMPLES, EM MADEIRA SERRADA, 2 UTILIZAÇÕES. AF_12/2015</t>
  </si>
  <si>
    <t>93,14</t>
  </si>
  <si>
    <t>0,038</t>
  </si>
  <si>
    <t xml:space="preserve"> 94969 </t>
  </si>
  <si>
    <t>CONCRETO FCK = 15MPA, TRAÇO 1:3,4:3,5 (CIMENTO/ AREIA MÉDIA/ BRITA 1)  - PREPARO MECÂNICO COM BETONEIRA 600 L. AF_07/2016</t>
  </si>
  <si>
    <t>0,022</t>
  </si>
  <si>
    <t xml:space="preserve"> 94970 </t>
  </si>
  <si>
    <t>CONCRETO FCK = 20MPA, TRAÇO 1:2,7:3 (CIMENTO/ AREIA MÉDIA/ BRITA 1)  - PREPARO MECÂNICO COM BETONEIRA 600 L. AF_07/2016</t>
  </si>
  <si>
    <t>0,046</t>
  </si>
  <si>
    <t xml:space="preserve"> 00000032 </t>
  </si>
  <si>
    <t>ACO CA-50, 6,3 MM, VERGALHAO</t>
  </si>
  <si>
    <t>3,78</t>
  </si>
  <si>
    <t>3,44</t>
  </si>
  <si>
    <t xml:space="preserve"> 00000337 </t>
  </si>
  <si>
    <t>ARAME RECOZIDO 18 BWG, 1,25 MM (0,01 KG/M)</t>
  </si>
  <si>
    <t>0,113</t>
  </si>
  <si>
    <t>8,73</t>
  </si>
  <si>
    <t xml:space="preserve"> 3.5 </t>
  </si>
  <si>
    <t xml:space="preserve"> 93012 </t>
  </si>
  <si>
    <t>ELETRODUTO RÍGIDO ROSCÁVEL, PVC, DN 110 MM (4") - FORNECIMENTO E INSTALAÇÃO. AF_12/2015</t>
  </si>
  <si>
    <t>10,0</t>
  </si>
  <si>
    <t>32,96</t>
  </si>
  <si>
    <t>329,60</t>
  </si>
  <si>
    <t>2,13</t>
  </si>
  <si>
    <t xml:space="preserve"> 00002683 </t>
  </si>
  <si>
    <t>ELETRODUTO DE PVC RIGIDO ROSCAVEL DE 4 ", SEM LUVA</t>
  </si>
  <si>
    <t>11,0</t>
  </si>
  <si>
    <t>24,14</t>
  </si>
  <si>
    <t xml:space="preserve"> 3.6 </t>
  </si>
  <si>
    <t xml:space="preserve"> 79480 </t>
  </si>
  <si>
    <t>ESCAVACAO MECANICA CAMPO ABERTO EM SOLO EXCETO ROCHA ATE 2,00M PROFUNDIDADE</t>
  </si>
  <si>
    <t>MOVT - MOVIMENTO DE TERRA</t>
  </si>
  <si>
    <t>2,87</t>
  </si>
  <si>
    <t>11,48</t>
  </si>
  <si>
    <t xml:space="preserve"> 89032 </t>
  </si>
  <si>
    <t>TRATOR DE ESTEIRAS, POTÊNCIA 100 HP, PESO OPERACIONAL 9,4 T, COM LÂMINA 2,19 M3 - CHP DIURNO. AF_06/2014</t>
  </si>
  <si>
    <t>CHOR - CUSTOS HORÁRIOS DE MÁQUINAS E EQUIPAMENTOS</t>
  </si>
  <si>
    <t>CHP</t>
  </si>
  <si>
    <t>0,0704</t>
  </si>
  <si>
    <t>163,09</t>
  </si>
  <si>
    <t xml:space="preserve"> 3.7 </t>
  </si>
  <si>
    <t xml:space="preserve"> 68069 </t>
  </si>
  <si>
    <t>HASTE COPPERWELD 5/8 X 3,0M COM CONECTOR</t>
  </si>
  <si>
    <t>47,52</t>
  </si>
  <si>
    <t>95,04</t>
  </si>
  <si>
    <t>0,8</t>
  </si>
  <si>
    <t xml:space="preserve"> 00003380 </t>
  </si>
  <si>
    <t>HASTE DE ATERRAMENTO EM ACO COM 3,00 M DE COMPRIMENTO E DN = 5/8", REVESTIDA COM BAIXA CAMADA DE COBRE, COM CONECTOR TIPO GRAMPO</t>
  </si>
  <si>
    <t>35,48</t>
  </si>
  <si>
    <t xml:space="preserve"> 3.8 </t>
  </si>
  <si>
    <t xml:space="preserve"> 72251 </t>
  </si>
  <si>
    <t>CABO DE COBRE NU 16MM2 - FORNECIMENTO E INSTALACAO</t>
  </si>
  <si>
    <t>12,0</t>
  </si>
  <si>
    <t>9,77</t>
  </si>
  <si>
    <t>117,24</t>
  </si>
  <si>
    <t>1,56</t>
  </si>
  <si>
    <t xml:space="preserve"> 00000857 </t>
  </si>
  <si>
    <t>CABO DE COBRE NU 16 MM2 MEIO-DURO</t>
  </si>
  <si>
    <t>12,24</t>
  </si>
  <si>
    <t>5,76</t>
  </si>
  <si>
    <t xml:space="preserve"> 4 </t>
  </si>
  <si>
    <t>INSTALAÇÃO ELÉTRICA BAIXA TENSÃO INTERNA</t>
  </si>
  <si>
    <t xml:space="preserve"> 4.1 </t>
  </si>
  <si>
    <t xml:space="preserve"> 91955 </t>
  </si>
  <si>
    <t>INTERRUPTOR PARALELO (1 MÓDULO), 10A/250V, INCLUINDO SUPORTE E PLACA - FORNECIMENTO E INSTALAÇÃO. AF_12/2015</t>
  </si>
  <si>
    <t>38,0</t>
  </si>
  <si>
    <t>21,87</t>
  </si>
  <si>
    <t>831,06</t>
  </si>
  <si>
    <t xml:space="preserve"> 91946 </t>
  </si>
  <si>
    <t>SUPORTE PARAFUSADO COM PLACA DE ENCAIXE 4" X 2" MÉDIO (1,30 M DO PISO) PARA PONTO ELÉTRICO - FORNECIMENTO E INSTALAÇÃO. AF_12/2015</t>
  </si>
  <si>
    <t>5,54</t>
  </si>
  <si>
    <t xml:space="preserve"> 91954 </t>
  </si>
  <si>
    <t>INTERRUPTOR PARALELO (1 MÓDULO), 10A/250V, SEM SUPORTE E SEM PLACA - FORNECIMENTO E INSTALAÇÃO. AF_12/2015</t>
  </si>
  <si>
    <t>16,33</t>
  </si>
  <si>
    <t xml:space="preserve"> 4.2 </t>
  </si>
  <si>
    <t xml:space="preserve"> 92029 </t>
  </si>
  <si>
    <t>INTERRUPTOR PARALELO (1 MÓDULO) COM 1 TOMADA DE EMBUTIR 2P+T 10 A,  INCLUINDO SUPORTE E PLACA - FORNECIMENTO E INSTALAÇÃO. AF_12/2015</t>
  </si>
  <si>
    <t xml:space="preserve"> 92028 </t>
  </si>
  <si>
    <t>INTERRUPTOR PARALELO (1 MÓDULO) COM 1 TOMADA DE EMBUTIR 2P+T 10 A,  SEM SUPORTE E SEM PLACA - FORNECIMENTO E INSTALAÇÃO. AF_12/2015</t>
  </si>
  <si>
    <t>29,94</t>
  </si>
  <si>
    <t xml:space="preserve"> 4.3 </t>
  </si>
  <si>
    <t xml:space="preserve"> 91953 </t>
  </si>
  <si>
    <t>INTERRUPTOR SIMPLES (1 MÓDULO), 10A/250V, INCLUINDO SUPORTE E PLACA - FORNECIMENTO E INSTALAÇÃO. AF_12/2015</t>
  </si>
  <si>
    <t>85,0</t>
  </si>
  <si>
    <t>17,73</t>
  </si>
  <si>
    <t>1.507,05</t>
  </si>
  <si>
    <t xml:space="preserve"> 91952 </t>
  </si>
  <si>
    <t>INTERRUPTOR SIMPLES (1 MÓDULO), 10A/250V, SEM SUPORTE E SEM PLACA - FORNECIMENTO E INSTALAÇÃO. AF_12/2015</t>
  </si>
  <si>
    <t>12,19</t>
  </si>
  <si>
    <t xml:space="preserve"> 4.4 </t>
  </si>
  <si>
    <t xml:space="preserve"> 92023 </t>
  </si>
  <si>
    <t>INTERRUPTOR SIMPLES (1 MÓDULO) COM 1 TOMADA DE EMBUTIR 2P+T 10 A,  INCLUINDO SUPORTE E PLACA - FORNECIMENTO E INSTALAÇÃO. AF_12/2015</t>
  </si>
  <si>
    <t>31,33</t>
  </si>
  <si>
    <t>313,30</t>
  </si>
  <si>
    <t xml:space="preserve"> 92022 </t>
  </si>
  <si>
    <t>INTERRUPTOR SIMPLES (1 MÓDULO) COM 1 TOMADA DE EMBUTIR 2P+T 10 A,  SEM SUPORTE E SEM PLACA - FORNECIMENTO E INSTALAÇÃO. AF_12/2015</t>
  </si>
  <si>
    <t>25,79</t>
  </si>
  <si>
    <t xml:space="preserve"> 4.5 </t>
  </si>
  <si>
    <t xml:space="preserve"> 91957 </t>
  </si>
  <si>
    <t>INTERRUPTOR SIMPLES (1 MÓDULO) COM INTERRUPTOR PARALELO (1 MÓDULO), 10A/250V, INCLUINDO SUPORTE E PLACA - FORNECIMENTO E INSTALAÇÃO. AF_12/2015</t>
  </si>
  <si>
    <t>32,22</t>
  </si>
  <si>
    <t>354,42</t>
  </si>
  <si>
    <t xml:space="preserve"> 91956 </t>
  </si>
  <si>
    <t>INTERRUPTOR SIMPLES (1 MÓDULO) COM INTERRUPTOR PARALELO (1 MÓDULO), 10A/250V, SEM SUPORTE E SEM PLACA - FORNECIMENTO E INSTALAÇÃO. AF_12/2015</t>
  </si>
  <si>
    <t>26,68</t>
  </si>
  <si>
    <t xml:space="preserve"> 4.6 </t>
  </si>
  <si>
    <t xml:space="preserve"> 91959 </t>
  </si>
  <si>
    <t>INTERRUPTOR SIMPLES (2 MÓDULOS), 10A/250V, INCLUINDO SUPORTE E PLACA - FORNECIMENTO E INSTALAÇÃO. AF_12/2015</t>
  </si>
  <si>
    <t>28,12</t>
  </si>
  <si>
    <t>56,24</t>
  </si>
  <si>
    <t xml:space="preserve"> 91958 </t>
  </si>
  <si>
    <t>INTERRUPTOR SIMPLES (2 MÓDULOS), 10A/250V, SEM SUPORTE E SEM PLACA - FORNECIMENTO E INSTALAÇÃO. AF_12/2015</t>
  </si>
  <si>
    <t>22,58</t>
  </si>
  <si>
    <t xml:space="preserve"> 4.7 </t>
  </si>
  <si>
    <t xml:space="preserve"> 90470 </t>
  </si>
  <si>
    <t>SIURB</t>
  </si>
  <si>
    <t>INTERRUPTOR DIFERENCIAL RESIDUAL BIPOLAR 63A, SENSIBILIDADE 30MA - 220V</t>
  </si>
  <si>
    <t>Edificações</t>
  </si>
  <si>
    <t>256,31</t>
  </si>
  <si>
    <t>16.916,46</t>
  </si>
  <si>
    <t xml:space="preserve"> 2041 </t>
  </si>
  <si>
    <t>ELETRICISTA (SGSP)</t>
  </si>
  <si>
    <t>105,6</t>
  </si>
  <si>
    <t>22,40</t>
  </si>
  <si>
    <t xml:space="preserve"> 2044 </t>
  </si>
  <si>
    <t>AJUDANTE DE ELETRICISTA (SGSP)</t>
  </si>
  <si>
    <t>16,09</t>
  </si>
  <si>
    <t xml:space="preserve"> 54115 </t>
  </si>
  <si>
    <t>INTERRUPTOR DIFERENCIAL 2P - 30 MA / 220/240V - 63A</t>
  </si>
  <si>
    <t>Un</t>
  </si>
  <si>
    <t>194,74</t>
  </si>
  <si>
    <t xml:space="preserve"> 4.8 </t>
  </si>
  <si>
    <t xml:space="preserve"> 91996 </t>
  </si>
  <si>
    <t>TOMADA MÉDIA DE EMBUTIR (1 MÓDULO), 2P+T 10 A, INCLUINDO SUPORTE E PLACA - FORNECIMENTO E INSTALAÇÃO. AF_12/2015</t>
  </si>
  <si>
    <t>601,0</t>
  </si>
  <si>
    <t>20,98</t>
  </si>
  <si>
    <t>12.608,98</t>
  </si>
  <si>
    <t xml:space="preserve"> 91994 </t>
  </si>
  <si>
    <t>TOMADA MÉDIA DE EMBUTIR (1 MÓDULO), 2P+T 10 A, SEM SUPORTE E SEM PLACA - FORNECIMENTO E INSTALAÇÃO. AF_12/2015</t>
  </si>
  <si>
    <t>15,44</t>
  </si>
  <si>
    <t xml:space="preserve"> 4.9 </t>
  </si>
  <si>
    <t xml:space="preserve"> 91997 </t>
  </si>
  <si>
    <t>TOMADA MÉDIA DE EMBUTIR (1 MÓDULO), 2P+T 20 A, INCLUINDO SUPORTE E PLACA - FORNECIMENTO E INSTALAÇÃO. AF_12/2015</t>
  </si>
  <si>
    <t>40,0</t>
  </si>
  <si>
    <t>22,70</t>
  </si>
  <si>
    <t>908,00</t>
  </si>
  <si>
    <t xml:space="preserve"> 91995 </t>
  </si>
  <si>
    <t>TOMADA MÉDIA DE EMBUTIR (1 MÓDULO), 2P+T 20 A, SEM SUPORTE E SEM PLACA - FORNECIMENTO E INSTALAÇÃO. AF_12/2015</t>
  </si>
  <si>
    <t>17,16</t>
  </si>
  <si>
    <t xml:space="preserve"> 4.10 </t>
  </si>
  <si>
    <t xml:space="preserve"> 93666 </t>
  </si>
  <si>
    <t>DISJUNTOR BIPOLAR TIPO DIN, CORRENTE NOMINAL DE 50A - FORNECIMENTO E INSTALAÇÃO. AF_04/2016</t>
  </si>
  <si>
    <t>68,0</t>
  </si>
  <si>
    <t>54,19</t>
  </si>
  <si>
    <t>3.684,92</t>
  </si>
  <si>
    <t>25,704</t>
  </si>
  <si>
    <t xml:space="preserve"> 00001575 </t>
  </si>
  <si>
    <t>TERMINAL A COMPRESSAO EM COBRE ESTANHADO PARA CABO 16 MM2, 1 FURO E 1 COMPRESSAO, PARA PARAFUSO DE FIXACAO M6</t>
  </si>
  <si>
    <t>136,0</t>
  </si>
  <si>
    <t>0,97</t>
  </si>
  <si>
    <t xml:space="preserve"> 00034623 </t>
  </si>
  <si>
    <t>DISJUNTOR TIPO DIN/IEC, BIPOLAR 40 ATE 50A</t>
  </si>
  <si>
    <t>40,87</t>
  </si>
  <si>
    <t xml:space="preserve"> 4.11 </t>
  </si>
  <si>
    <t xml:space="preserve"> 93660 </t>
  </si>
  <si>
    <t>DISJUNTOR BIPOLAR TIPO DIN, CORRENTE NOMINAL DE 10A - FORNECIMENTO E INSTALAÇÃO. AF_04/2016</t>
  </si>
  <si>
    <t>44,57</t>
  </si>
  <si>
    <t xml:space="preserve"> 00001570 </t>
  </si>
  <si>
    <t>TERMINAL A COMPRESSAO EM COBRE ESTANHADO PARA CABO 2,5 MM2, 1 FURO E 1 COMPRESSAO, PARA PARAFUSO DE FIXACAO M5</t>
  </si>
  <si>
    <t xml:space="preserve"> 00034616 </t>
  </si>
  <si>
    <t>DISJUNTOR TIPO DIN/IEC, BIPOLAR DE 6 ATE 32A</t>
  </si>
  <si>
    <t>41,51</t>
  </si>
  <si>
    <t xml:space="preserve"> 4.12 </t>
  </si>
  <si>
    <t xml:space="preserve"> 93661 </t>
  </si>
  <si>
    <t>DISJUNTOR BIPOLAR TIPO DIN, CORRENTE NOMINAL DE 16A - FORNECIMENTO E INSTALAÇÃO. AF_04/2016</t>
  </si>
  <si>
    <t>14,0</t>
  </si>
  <si>
    <t>45,32</t>
  </si>
  <si>
    <t>634,48</t>
  </si>
  <si>
    <t>1,33</t>
  </si>
  <si>
    <t>28,0</t>
  </si>
  <si>
    <t xml:space="preserve"> 4.13 </t>
  </si>
  <si>
    <t xml:space="preserve"> 93654 </t>
  </si>
  <si>
    <t>DISJUNTOR MONOPOLAR TIPO DIN, CORRENTE NOMINAL DE 16A - FORNECIMENTO E INSTALAÇÃO. AF_04/2016</t>
  </si>
  <si>
    <t>161,0</t>
  </si>
  <si>
    <t>9,16</t>
  </si>
  <si>
    <t>1.474,76</t>
  </si>
  <si>
    <t>7,728</t>
  </si>
  <si>
    <t xml:space="preserve"> 00034653 </t>
  </si>
  <si>
    <t>DISJUNTOR TIPO DIN/IEC, MONOPOLAR DE 6  ATE  32A</t>
  </si>
  <si>
    <t>7,24</t>
  </si>
  <si>
    <t xml:space="preserve"> 4.14 </t>
  </si>
  <si>
    <t xml:space="preserve"> 93655 </t>
  </si>
  <si>
    <t>DISJUNTOR MONOPOLAR TIPO DIN, CORRENTE NOMINAL DE 20A - FORNECIMENTO E INSTALAÇÃO. AF_04/2016</t>
  </si>
  <si>
    <t>9,85</t>
  </si>
  <si>
    <t>0,066</t>
  </si>
  <si>
    <t xml:space="preserve"> 00001571 </t>
  </si>
  <si>
    <t>TERMINAL A COMPRESSAO EM COBRE ESTANHADO PARA CABO 4 MM2, 1 FURO E 1 COMPRESSAO, PARA PARAFUSO DE FIXACAO M5</t>
  </si>
  <si>
    <t xml:space="preserve"> 4.15 </t>
  </si>
  <si>
    <t xml:space="preserve"> 93656 </t>
  </si>
  <si>
    <t>DISJUNTOR MONOPOLAR TIPO DIN, CORRENTE NOMINAL DE 25A - FORNECIMENTO E INSTALAÇÃO. AF_04/2016</t>
  </si>
  <si>
    <t xml:space="preserve"> 4.16 </t>
  </si>
  <si>
    <t xml:space="preserve"> 93657 </t>
  </si>
  <si>
    <t>DISJUNTOR MONOPOLAR TIPO DIN, CORRENTE NOMINAL DE 32A - FORNECIMENTO E INSTALAÇÃO. AF_04/2016</t>
  </si>
  <si>
    <t>10,72</t>
  </si>
  <si>
    <t>42,88</t>
  </si>
  <si>
    <t>0,364</t>
  </si>
  <si>
    <t xml:space="preserve"> 00001573 </t>
  </si>
  <si>
    <t>TERMINAL A COMPRESSAO EM COBRE ESTANHADO PARA CABO 6 MM2, 1 FURO E 1 COMPRESSAO, PARA PARAFUSO DE FIXACAO M6</t>
  </si>
  <si>
    <t>0,75</t>
  </si>
  <si>
    <t xml:space="preserve"> 4.17 </t>
  </si>
  <si>
    <t xml:space="preserve"> 73953/006 </t>
  </si>
  <si>
    <t>LUMINARIA TIPO CALHA, DE SOBREPOR, COM REATOR DE PARTIDA RAPIDA E LAMPADA FLUORESCENTE 2X40W, COMPLETA, FORNECIMENTO E INSTALACAO</t>
  </si>
  <si>
    <t>113,0</t>
  </si>
  <si>
    <t xml:space="preserve"> 00003799 </t>
  </si>
  <si>
    <t>LUMINARIA DE SOBREPOR EM CHAPA DE ACO PARA 2 LAMPADAS FLUORESCENTES DE *36* W, ALETADA, COMPLETA (LAMPADAS E REATOR INCLUSOS)</t>
  </si>
  <si>
    <t>73,75</t>
  </si>
  <si>
    <t xml:space="preserve"> 93673 </t>
  </si>
  <si>
    <t>DISJUNTOR TRIPOLAR TIPO DIN, CORRENTE NOMINAL DE 50A - FORNECIMENTO E INSTALAÇÃO. AF_04/2016</t>
  </si>
  <si>
    <t>70,86</t>
  </si>
  <si>
    <t>0,568</t>
  </si>
  <si>
    <t>3,0</t>
  </si>
  <si>
    <t xml:space="preserve"> 00034709 </t>
  </si>
  <si>
    <t>DISJUNTOR TIPO DIN/IEC, TRIPOLAR DE 10 ATE 50A</t>
  </si>
  <si>
    <t>50,86</t>
  </si>
  <si>
    <t xml:space="preserve"> 4.18 </t>
  </si>
  <si>
    <t xml:space="preserve"> 74094/001 </t>
  </si>
  <si>
    <t>LUMINARIA TIPO SPOT PARA 1 LAMPADA INCANDESCENTE/FLUORESCENTE COMPACTA</t>
  </si>
  <si>
    <t>599,0</t>
  </si>
  <si>
    <t>73,14</t>
  </si>
  <si>
    <t>43.810,86</t>
  </si>
  <si>
    <t>299,5</t>
  </si>
  <si>
    <t xml:space="preserve"> 00012266 </t>
  </si>
  <si>
    <t>LUMINARIA SPOT DE SOBREPOR EM ALUMINIO COM ALETA PLASTICA PARA 1 LAMPADA, BASE E27, POTENCIA MAXIMA 40/60 W (NAO INCLUI LAMPADA)</t>
  </si>
  <si>
    <t>57,99</t>
  </si>
  <si>
    <t>35,94</t>
  </si>
  <si>
    <t xml:space="preserve"> 4.19 </t>
  </si>
  <si>
    <t xml:space="preserve"> 93044 </t>
  </si>
  <si>
    <t>LÂMPADA FLUORESCENTE COMPACTA 3U BRANCA 20 W, BASE E27 - FORNECIMENTO E INSTALAÇÃO</t>
  </si>
  <si>
    <t>15,96</t>
  </si>
  <si>
    <t>9.560,04</t>
  </si>
  <si>
    <t>59,9</t>
  </si>
  <si>
    <t xml:space="preserve"> 00038780 </t>
  </si>
  <si>
    <t>LAMPADA FLUORESCENTE COMPACTA 3U BRANCA 20 W, BASE E27 (127/220 V)</t>
  </si>
  <si>
    <t>14,62</t>
  </si>
  <si>
    <t xml:space="preserve"> 4.20 </t>
  </si>
  <si>
    <t xml:space="preserve"> 91677 </t>
  </si>
  <si>
    <t>ENGENHEIRO ELETRICISTA COM ENCARGOS COMPLEMENTARES</t>
  </si>
  <si>
    <t>50,0</t>
  </si>
  <si>
    <t>79,92</t>
  </si>
  <si>
    <t>3.996,00</t>
  </si>
  <si>
    <t>2,5</t>
  </si>
  <si>
    <t xml:space="preserve"> 95407 </t>
  </si>
  <si>
    <t>CURSO DE CAPACITAÇÃO PARA ENGENHEIRO ELETRICISTA (ENCARGOS COMPLEMENTARES) - HORISTA</t>
  </si>
  <si>
    <t>2,12</t>
  </si>
  <si>
    <t xml:space="preserve"> 00034783 </t>
  </si>
  <si>
    <t>ENGENHEIRO ELETRICISTA</t>
  </si>
  <si>
    <t>77,34</t>
  </si>
  <si>
    <t xml:space="preserve"> 5 </t>
  </si>
  <si>
    <t>INSTALAÇÃO ELÉTRICA MEDIÇÃO AGRUPADA</t>
  </si>
  <si>
    <t xml:space="preserve"> 5.2 </t>
  </si>
  <si>
    <t xml:space="preserve"> 83446 </t>
  </si>
  <si>
    <t>CAIXA DE PASSAGEM 30X30X40 COM TAMPA E DRENO BRITA</t>
  </si>
  <si>
    <t>3,3578</t>
  </si>
  <si>
    <t>8,9664</t>
  </si>
  <si>
    <t xml:space="preserve"> 00000039 </t>
  </si>
  <si>
    <t>ACO CA-60, 5,0 MM, VERGALHAO</t>
  </si>
  <si>
    <t>4,312</t>
  </si>
  <si>
    <t>3,26</t>
  </si>
  <si>
    <t xml:space="preserve"> 00000370 </t>
  </si>
  <si>
    <t>AREIA MEDIA - POSTO JAZIDA/FORNECEDOR (RETIRADO NA JAZIDA, SEM TRANSPORTE)</t>
  </si>
  <si>
    <t>0,1306</t>
  </si>
  <si>
    <t>62,50</t>
  </si>
  <si>
    <t xml:space="preserve"> 00001106 </t>
  </si>
  <si>
    <t>CAL HIDRATADA CH-I PARA ARGAMASSAS</t>
  </si>
  <si>
    <t>6,0192</t>
  </si>
  <si>
    <t xml:space="preserve"> 00001358 </t>
  </si>
  <si>
    <t>CHAPA DE MADEIRA COMPENSADA RESINADA PARA FORMA DE CONCRETO, DE *2,2 X 1,1* M, E = 17 MM</t>
  </si>
  <si>
    <t>0,12</t>
  </si>
  <si>
    <t>21,90</t>
  </si>
  <si>
    <t xml:space="preserve"> 00001379 </t>
  </si>
  <si>
    <t>CIMENTO PORTLAND COMPOSTO CP II-32</t>
  </si>
  <si>
    <t>37,0168</t>
  </si>
  <si>
    <t>0,56</t>
  </si>
  <si>
    <t xml:space="preserve"> 00004721 </t>
  </si>
  <si>
    <t>PEDRA BRITADA N. 1 (9,5 a 19 MM) POSTO PEDREIRA/FORNECEDOR, SEM FRETE</t>
  </si>
  <si>
    <t>0,073</t>
  </si>
  <si>
    <t>45,00</t>
  </si>
  <si>
    <t xml:space="preserve"> 00004722 </t>
  </si>
  <si>
    <t>PEDRA BRITADA N. 3 (38 A 50 MM) POSTO PEDREIRA/FORNECEDOR, SEM FRETE</t>
  </si>
  <si>
    <t>0,008</t>
  </si>
  <si>
    <t xml:space="preserve"> 00007258 </t>
  </si>
  <si>
    <t>TIJOLO CERAMICO MACICO *5 X 10 X 20* CM</t>
  </si>
  <si>
    <t>120,96</t>
  </si>
  <si>
    <t>0,32</t>
  </si>
  <si>
    <t xml:space="preserve"> 5.3 </t>
  </si>
  <si>
    <t xml:space="preserve"> 9934 </t>
  </si>
  <si>
    <t>Disjuntor termomagnetico tripolar 175 A, padrão DIN (Europeu - linha branca), 10KA</t>
  </si>
  <si>
    <t>Fusíveis, Disjuntores e Chaves</t>
  </si>
  <si>
    <t xml:space="preserve"> 3751 </t>
  </si>
  <si>
    <t>Disjuntor tripolar 175 A, padrão DIN ( linha brança ), corrente de interrupção 10KA, ref.: Siemens ou similar</t>
  </si>
  <si>
    <t>182,20</t>
  </si>
  <si>
    <t xml:space="preserve"> 5.4 </t>
  </si>
  <si>
    <t xml:space="preserve"> 8237 </t>
  </si>
  <si>
    <t>Disjuntor termomagnetico tripolar 315 A, padrão DIN (Europeu - linha branca), 65KA</t>
  </si>
  <si>
    <t xml:space="preserve"> 8358 </t>
  </si>
  <si>
    <t>Disjuntor tripolar 315 A, padrão DIN (linha branca ), corrente de interrupção 65KA, ref.: Siemens ou Similar</t>
  </si>
  <si>
    <t>756,90</t>
  </si>
  <si>
    <t xml:space="preserve"> 5.5 </t>
  </si>
  <si>
    <t xml:space="preserve"> 9041 </t>
  </si>
  <si>
    <t>Dispositivo de proteção contra surto de tensão DPS 60kA - 275v</t>
  </si>
  <si>
    <t>1,2</t>
  </si>
  <si>
    <t xml:space="preserve"> 9225 </t>
  </si>
  <si>
    <t>Dispositivo de proteção contra surto de tensão DPS 60KA - 275v (para-raio)</t>
  </si>
  <si>
    <t>246,80</t>
  </si>
  <si>
    <t xml:space="preserve"> 5.6 </t>
  </si>
  <si>
    <t xml:space="preserve"> 83485 </t>
  </si>
  <si>
    <t>HASTE DE ATERRAMENTO EM AÇO COM 3,00 M DE COMPRIMENTO E DN = 5/8" REVESTIDA COM BAIXA CAMADA DE COBRE, SEM CONECTOR</t>
  </si>
  <si>
    <t>46,29</t>
  </si>
  <si>
    <t>231,45</t>
  </si>
  <si>
    <t xml:space="preserve"> 00003379 </t>
  </si>
  <si>
    <t>HASTE DE ATERRAMENTO EM ACO COM 3,00 M DE COMPRIMENTO E DN = 5/8", REVESTIDA COM BAIXA CAMADA DE COBRE, SEM CONECTOR</t>
  </si>
  <si>
    <t>34,25</t>
  </si>
  <si>
    <t xml:space="preserve"> 5.7 </t>
  </si>
  <si>
    <t xml:space="preserve"> 74052/005 </t>
  </si>
  <si>
    <t>QUADRO DE MEDICAO GERAL EM CHAPA METALICA PARA EDIFICIOS COM 16 APTOS, INCLUSIVE DISJUNTORES E ATERRAMENTO</t>
  </si>
  <si>
    <t>29,0</t>
  </si>
  <si>
    <t>12,5</t>
  </si>
  <si>
    <t>11,9</t>
  </si>
  <si>
    <t xml:space="preserve"> 00000425 </t>
  </si>
  <si>
    <t>GRAMPO METALICO TIPO OLHAL PARA HASTE DE ATERRAMENTO DE 5/8'', CONDUTOR DE *10* A 50 MM2</t>
  </si>
  <si>
    <t>3,25</t>
  </si>
  <si>
    <t xml:space="preserve"> 00000868 </t>
  </si>
  <si>
    <t>CABO DE COBRE NU 25 MM2 MEIO-DURO</t>
  </si>
  <si>
    <t>35,0</t>
  </si>
  <si>
    <t>8,89</t>
  </si>
  <si>
    <t xml:space="preserve"> 00002370 </t>
  </si>
  <si>
    <t>DISJUNTOR TIPO NEMA, MONOPOLAR 10 ATE 30A, TENSAO MAXIMA DE 240 V</t>
  </si>
  <si>
    <t xml:space="preserve"> 00002386 </t>
  </si>
  <si>
    <t>DISJUNTOR TIPO NEMA, MONOPOLAR 35  ATE  50 A, TENSAO MAXIMA DE 240 V</t>
  </si>
  <si>
    <t>15,73</t>
  </si>
  <si>
    <t xml:space="preserve"> 00002392 </t>
  </si>
  <si>
    <t>DISJUNTOR TIPO NEMA, TRIPOLAR 10  ATE  50A, TENSAO MAXIMA DE 415 V</t>
  </si>
  <si>
    <t>62,96</t>
  </si>
  <si>
    <t xml:space="preserve"> 00012075 </t>
  </si>
  <si>
    <t>!EM PROCESSO DE DESATIVACAO! CAIXA P/ MEDICAO DE DEMANDA E ENERGIA REATIVA EM CHAPA 18 ESTAMPADA , PADRAO DE CONCESSIONARIA LOCAL</t>
  </si>
  <si>
    <t>415,40</t>
  </si>
  <si>
    <t xml:space="preserve"> 00039175 </t>
  </si>
  <si>
    <t>BUCHA EM ALUMINIO, COM ROSCA, DE 3/4", PARA ELETRODUTO</t>
  </si>
  <si>
    <t>115,0</t>
  </si>
  <si>
    <t>0,68</t>
  </si>
  <si>
    <t xml:space="preserve"> 00039176 </t>
  </si>
  <si>
    <t>BUCHA EM ALUMINIO, COM ROSCA, DE 1", PARA ELETRODUTO</t>
  </si>
  <si>
    <t>0,74</t>
  </si>
  <si>
    <t xml:space="preserve"> 00039209 </t>
  </si>
  <si>
    <t>ARRUELA EM ALUMINIO, COM ROSCA, DE 3/4", PARA ELETRODUTO</t>
  </si>
  <si>
    <t>0,35</t>
  </si>
  <si>
    <t xml:space="preserve"> 00039210 </t>
  </si>
  <si>
    <t>ARRUELA EM ALUMINIO, COM ROSCA, DE 1", PARA ELETRODUTO</t>
  </si>
  <si>
    <t>0,55</t>
  </si>
  <si>
    <t xml:space="preserve"> 5.8 </t>
  </si>
  <si>
    <t xml:space="preserve"> 93000 </t>
  </si>
  <si>
    <t>CABO DE COBRE FLEXÍVEL ISOLADO, 240 MM², ANTI-CHAMA 0,6/1,0 KV, PARA DISTRIBUIÇÃO - FORNECIMENTO E INSTALAÇÃO. AF_12/2015</t>
  </si>
  <si>
    <t>160,0</t>
  </si>
  <si>
    <t>105,77</t>
  </si>
  <si>
    <t>42,08</t>
  </si>
  <si>
    <t xml:space="preserve"> 00001015 </t>
  </si>
  <si>
    <t>CABO DE COBRE, FLEXIVEL, CLASSE 4 OU 5, ISOLACAO EM PVC/A, ANTICHAMA BWF-B, COBERTURA PVC-ST1, ANTICHAMA BWF-B, 1 CONDUTOR, 0,6/1 KV, SECAO NOMINAL 240 MM2</t>
  </si>
  <si>
    <t>162,4</t>
  </si>
  <si>
    <t>96,41</t>
  </si>
  <si>
    <t>1,44</t>
  </si>
  <si>
    <t xml:space="preserve"> 5.9 </t>
  </si>
  <si>
    <t xml:space="preserve"> 92992 </t>
  </si>
  <si>
    <t>CABO DE COBRE FLEXÍVEL ISOLADO, 95 MM², ANTI-CHAMA 0,6/1,0 KV, PARA DISTRIBUIÇÃO - FORNECIMENTO E INSTALAÇÃO. AF_12/2015</t>
  </si>
  <si>
    <t>200,0</t>
  </si>
  <si>
    <t>41,44</t>
  </si>
  <si>
    <t>8.288,00</t>
  </si>
  <si>
    <t>25,6</t>
  </si>
  <si>
    <t xml:space="preserve"> 00000998 </t>
  </si>
  <si>
    <t>CABO DE COBRE, FLEXIVEL, CLASSE 4 OU 5, ISOLACAO EM PVC/A, ANTICHAMA BWF-B, COBERTURA PVC-ST1, ANTICHAMA BWF-B, 1 CONDUTOR, 0,6/1 KV, SECAO NOMINAL 95 MM2</t>
  </si>
  <si>
    <t>203,0</t>
  </si>
  <si>
    <t>37,03</t>
  </si>
  <si>
    <t>1,8</t>
  </si>
  <si>
    <t xml:space="preserve"> 5.10 </t>
  </si>
  <si>
    <t xml:space="preserve"> 72254 </t>
  </si>
  <si>
    <t>CABO DE COBRE NU 50MM2 - FORNECIMENTO E INSTALACAO</t>
  </si>
  <si>
    <t>15,0</t>
  </si>
  <si>
    <t>26,77</t>
  </si>
  <si>
    <t>401,55</t>
  </si>
  <si>
    <t>4,65</t>
  </si>
  <si>
    <t xml:space="preserve"> 00000867 </t>
  </si>
  <si>
    <t>CABO DE COBRE NU 50 MM2 MEIO-DURO</t>
  </si>
  <si>
    <t>15,3</t>
  </si>
  <si>
    <t>17,11</t>
  </si>
  <si>
    <t xml:space="preserve"> 5.11 </t>
  </si>
  <si>
    <t xml:space="preserve"> 5.12 </t>
  </si>
  <si>
    <t xml:space="preserve"> 6 </t>
  </si>
  <si>
    <t>DESMOBILIZAÇÃO</t>
  </si>
  <si>
    <t xml:space="preserve"> 6.1 </t>
  </si>
  <si>
    <t xml:space="preserve"> 9537 </t>
  </si>
  <si>
    <t>LIMPEZA FINAL DA OBRA</t>
  </si>
  <si>
    <t>140,0</t>
  </si>
  <si>
    <t xml:space="preserve"> 00000003 </t>
  </si>
  <si>
    <t>ACIDO MURIATICO, DILUICAO 10% A 12% PARA USO EM LIMPEZA</t>
  </si>
  <si>
    <t>3,54</t>
  </si>
  <si>
    <t xml:space="preserve"> 6.2 </t>
  </si>
  <si>
    <t xml:space="preserve"> 85407 </t>
  </si>
  <si>
    <t>REMOCAO DE FIACAO ELETRICA</t>
  </si>
  <si>
    <t>SERP - SERVIÇOS PRELIMINARES</t>
  </si>
  <si>
    <t>630,0</t>
  </si>
  <si>
    <t>7,71</t>
  </si>
  <si>
    <t>283,5</t>
  </si>
  <si>
    <t>63,0</t>
  </si>
  <si>
    <t>Total sem BDI</t>
  </si>
  <si>
    <t>Total Geral</t>
  </si>
  <si>
    <t xml:space="preserve">_______________________________________________________________
Raniere Steckert Marcello
Engenheiro Eletricista
</t>
  </si>
  <si>
    <t>TOTAL BDI</t>
  </si>
  <si>
    <t xml:space="preserve"> </t>
  </si>
  <si>
    <t xml:space="preserve">SINAPI - 02/2017 - Rio Grande do Sul
</t>
  </si>
  <si>
    <t>BDI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</si>
</sst>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8" formatCode="&quot;R$&quot;\ #,##0.00;[Red]\-&quot;R$&quot;\ #,##0.00"/>
    <numFmt numFmtId="164" formatCode="0.000"/>
  </numFmts>
  <fonts count="30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8"/>
      <name val="Arial"/>
      <family val="1"/>
    </font>
    <font>
      <b/>
      <sz val="8"/>
      <name val="Arial"/>
      <family val="1"/>
    </font>
    <font>
      <b/>
      <sz val="8"/>
      <name val="Arial"/>
      <family val="1"/>
    </font>
    <font>
      <sz val="8"/>
      <name val="Arial"/>
      <family val="1"/>
    </font>
    <font>
      <sz val="8"/>
      <name val="Arial"/>
      <family val="1"/>
    </font>
    <font>
      <sz val="8"/>
      <name val="Arial"/>
      <family val="1"/>
    </font>
    <font>
      <sz val="8"/>
      <name val="Arial"/>
      <family val="1"/>
    </font>
    <font>
      <sz val="8"/>
      <name val="Arial"/>
      <family val="1"/>
    </font>
    <font>
      <sz val="8"/>
      <name val="Arial"/>
      <family val="1"/>
    </font>
    <font>
      <sz val="8"/>
      <name val="Arial"/>
      <family val="1"/>
    </font>
    <font>
      <sz val="8"/>
      <name val="Arial"/>
      <family val="1"/>
    </font>
    <font>
      <sz val="8"/>
      <name val="Arial"/>
      <family val="1"/>
    </font>
    <font>
      <sz val="8"/>
      <name val="Arial"/>
      <family val="1"/>
    </font>
    <font>
      <sz val="8"/>
      <name val="Arial"/>
      <family val="1"/>
    </font>
    <font>
      <sz val="8"/>
      <name val="Arial"/>
      <family val="1"/>
    </font>
    <font>
      <sz val="8"/>
      <name val="Arial"/>
      <family val="1"/>
    </font>
    <font>
      <sz val="8"/>
      <name val="Arial"/>
      <family val="1"/>
    </font>
    <font>
      <b/>
      <sz val="8"/>
      <name val="Arial"/>
      <family val="1"/>
    </font>
    <font>
      <b/>
      <sz val="8"/>
      <name val="Arial"/>
      <family val="1"/>
    </font>
    <font>
      <b/>
      <sz val="8"/>
      <name val="Arial"/>
      <family val="1"/>
    </font>
    <font>
      <sz val="8"/>
      <name val="Arial"/>
      <family val="1"/>
    </font>
    <font>
      <sz val="8"/>
      <name val="Arial"/>
      <family val="1"/>
    </font>
    <font>
      <sz val="8"/>
      <name val="Arial"/>
      <family val="1"/>
    </font>
    <font>
      <b/>
      <sz val="11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5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center" vertical="top" wrapText="1"/>
    </xf>
    <xf numFmtId="0" fontId="11" fillId="12" borderId="9" xfId="0" applyFont="1" applyFill="1" applyBorder="1" applyAlignment="1">
      <alignment horizontal="right" vertical="top" wrapText="1"/>
    </xf>
    <xf numFmtId="0" fontId="12" fillId="13" borderId="10" xfId="0" applyFont="1" applyFill="1" applyBorder="1" applyAlignment="1">
      <alignment horizontal="left" vertical="top" wrapText="1"/>
    </xf>
    <xf numFmtId="0" fontId="13" fillId="14" borderId="11" xfId="0" applyFont="1" applyFill="1" applyBorder="1" applyAlignment="1">
      <alignment horizontal="center" vertical="top" wrapText="1"/>
    </xf>
    <xf numFmtId="0" fontId="14" fillId="15" borderId="12" xfId="0" applyFont="1" applyFill="1" applyBorder="1" applyAlignment="1">
      <alignment horizontal="right" vertical="top" wrapText="1"/>
    </xf>
    <xf numFmtId="0" fontId="16" fillId="17" borderId="14" xfId="0" applyFont="1" applyFill="1" applyBorder="1" applyAlignment="1">
      <alignment horizontal="left" vertical="top" wrapText="1"/>
    </xf>
    <xf numFmtId="0" fontId="17" fillId="18" borderId="15" xfId="0" applyFont="1" applyFill="1" applyBorder="1" applyAlignment="1">
      <alignment horizontal="center" vertical="top" wrapText="1"/>
    </xf>
    <xf numFmtId="0" fontId="18" fillId="19" borderId="16" xfId="0" applyFont="1" applyFill="1" applyBorder="1" applyAlignment="1">
      <alignment horizontal="right" vertical="top" wrapText="1"/>
    </xf>
    <xf numFmtId="0" fontId="20" fillId="21" borderId="18" xfId="0" applyFont="1" applyFill="1" applyBorder="1" applyAlignment="1">
      <alignment horizontal="left" vertical="top" wrapText="1"/>
    </xf>
    <xf numFmtId="0" fontId="21" fillId="22" borderId="19" xfId="0" applyFont="1" applyFill="1" applyBorder="1" applyAlignment="1">
      <alignment horizontal="center" vertical="top" wrapText="1"/>
    </xf>
    <xf numFmtId="0" fontId="22" fillId="23" borderId="20" xfId="0" applyFont="1" applyFill="1" applyBorder="1" applyAlignment="1">
      <alignment horizontal="right" vertical="top" wrapText="1"/>
    </xf>
    <xf numFmtId="0" fontId="23" fillId="24" borderId="0" xfId="0" applyFont="1" applyFill="1" applyAlignment="1">
      <alignment horizontal="left" vertical="top" wrapText="1"/>
    </xf>
    <xf numFmtId="0" fontId="24" fillId="25" borderId="0" xfId="0" applyFont="1" applyFill="1" applyAlignment="1">
      <alignment horizontal="center" vertical="top" wrapText="1"/>
    </xf>
    <xf numFmtId="0" fontId="25" fillId="26" borderId="0" xfId="0" applyFont="1" applyFill="1" applyAlignment="1">
      <alignment horizontal="right" vertical="top" wrapText="1"/>
    </xf>
    <xf numFmtId="0" fontId="26" fillId="27" borderId="0" xfId="0" applyFont="1" applyFill="1" applyAlignment="1">
      <alignment horizontal="left" vertical="top" wrapText="1"/>
    </xf>
    <xf numFmtId="0" fontId="27" fillId="28" borderId="0" xfId="0" applyFont="1" applyFill="1" applyAlignment="1">
      <alignment horizontal="center" vertical="top" wrapText="1"/>
    </xf>
    <xf numFmtId="0" fontId="6" fillId="24" borderId="0" xfId="0" applyFont="1" applyFill="1" applyAlignment="1">
      <alignment horizontal="left" vertical="top" wrapText="1"/>
    </xf>
    <xf numFmtId="4" fontId="11" fillId="12" borderId="9" xfId="0" applyNumberFormat="1" applyFont="1" applyFill="1" applyBorder="1" applyAlignment="1">
      <alignment horizontal="right" vertical="top" wrapText="1"/>
    </xf>
    <xf numFmtId="2" fontId="9" fillId="10" borderId="7" xfId="0" applyNumberFormat="1" applyFont="1" applyFill="1" applyBorder="1" applyAlignment="1">
      <alignment horizontal="left" vertical="top" wrapText="1"/>
    </xf>
    <xf numFmtId="2" fontId="22" fillId="23" borderId="20" xfId="0" applyNumberFormat="1" applyFont="1" applyFill="1" applyBorder="1" applyAlignment="1">
      <alignment horizontal="right" vertical="top" wrapText="1"/>
    </xf>
    <xf numFmtId="8" fontId="0" fillId="0" borderId="0" xfId="0" applyNumberFormat="1"/>
    <xf numFmtId="2" fontId="0" fillId="0" borderId="0" xfId="0" applyNumberFormat="1"/>
    <xf numFmtId="2" fontId="0" fillId="0" borderId="0" xfId="0" applyNumberFormat="1"/>
    <xf numFmtId="0" fontId="22" fillId="23" borderId="20" xfId="0" applyNumberFormat="1" applyFont="1" applyFill="1" applyBorder="1" applyAlignment="1">
      <alignment horizontal="right" vertical="top" wrapText="1"/>
    </xf>
    <xf numFmtId="164" fontId="0" fillId="0" borderId="0" xfId="0" applyNumberFormat="1"/>
    <xf numFmtId="0" fontId="25" fillId="26" borderId="0" xfId="0" applyFont="1" applyFill="1" applyAlignment="1">
      <alignment horizontal="right" vertical="top" wrapText="1"/>
    </xf>
    <xf numFmtId="0" fontId="28" fillId="29" borderId="0" xfId="0" applyFont="1" applyFill="1" applyAlignment="1">
      <alignment horizontal="right" vertical="top" wrapText="1"/>
    </xf>
    <xf numFmtId="0" fontId="23" fillId="24" borderId="0" xfId="0" applyFont="1" applyFill="1" applyAlignment="1">
      <alignment horizontal="left" vertical="top" wrapText="1"/>
    </xf>
    <xf numFmtId="8" fontId="25" fillId="26" borderId="0" xfId="0" applyNumberFormat="1" applyFont="1" applyFill="1" applyAlignment="1">
      <alignment horizontal="right" vertical="top" wrapText="1"/>
    </xf>
    <xf numFmtId="0" fontId="0" fillId="0" borderId="0" xfId="0"/>
    <xf numFmtId="0" fontId="27" fillId="28" borderId="0" xfId="0" applyFont="1" applyFill="1" applyAlignment="1">
      <alignment horizontal="center" vertical="top" wrapText="1"/>
    </xf>
    <xf numFmtId="2" fontId="15" fillId="16" borderId="13" xfId="0" applyNumberFormat="1" applyFont="1" applyFill="1" applyBorder="1" applyAlignment="1">
      <alignment horizontal="right" vertical="top" wrapText="1"/>
    </xf>
    <xf numFmtId="2" fontId="0" fillId="0" borderId="0" xfId="0" applyNumberFormat="1"/>
    <xf numFmtId="2" fontId="25" fillId="26" borderId="0" xfId="0" applyNumberFormat="1" applyFont="1" applyFill="1" applyAlignment="1">
      <alignment horizontal="right" vertical="top" wrapText="1"/>
    </xf>
    <xf numFmtId="2" fontId="8" fillId="9" borderId="6" xfId="0" applyNumberFormat="1" applyFont="1" applyFill="1" applyBorder="1" applyAlignment="1">
      <alignment horizontal="right" vertical="top" wrapText="1"/>
    </xf>
    <xf numFmtId="2" fontId="11" fillId="12" borderId="9" xfId="0" applyNumberFormat="1" applyFont="1" applyFill="1" applyBorder="1" applyAlignment="1">
      <alignment horizontal="right" vertical="top" wrapText="1"/>
    </xf>
    <xf numFmtId="2" fontId="19" fillId="20" borderId="17" xfId="0" applyNumberFormat="1" applyFont="1" applyFill="1" applyBorder="1" applyAlignment="1">
      <alignment horizontal="right" vertical="top" wrapText="1"/>
    </xf>
    <xf numFmtId="4" fontId="11" fillId="12" borderId="9" xfId="0" applyNumberFormat="1" applyFont="1" applyFill="1" applyBorder="1" applyAlignment="1">
      <alignment horizontal="right" vertical="top" wrapText="1"/>
    </xf>
    <xf numFmtId="2" fontId="11" fillId="12" borderId="0" xfId="0" applyNumberFormat="1" applyFont="1" applyFill="1" applyBorder="1" applyAlignment="1">
      <alignment horizontal="right" vertical="top" wrapText="1"/>
    </xf>
    <xf numFmtId="2" fontId="6" fillId="26" borderId="0" xfId="0" applyNumberFormat="1" applyFont="1" applyFill="1" applyAlignment="1">
      <alignment horizontal="right" vertical="top" wrapText="1"/>
    </xf>
    <xf numFmtId="0" fontId="29" fillId="0" borderId="22" xfId="0" applyFont="1" applyBorder="1" applyAlignment="1">
      <alignment horizontal="center"/>
    </xf>
    <xf numFmtId="0" fontId="0" fillId="0" borderId="22" xfId="0" applyBorder="1" applyAlignment="1">
      <alignment horizontal="center"/>
    </xf>
    <xf numFmtId="4" fontId="0" fillId="0" borderId="23" xfId="0" applyNumberFormat="1" applyBorder="1" applyAlignment="1">
      <alignment horizontal="center"/>
    </xf>
    <xf numFmtId="4" fontId="0" fillId="0" borderId="24" xfId="0" applyNumberFormat="1" applyBorder="1" applyAlignment="1">
      <alignment horizontal="center"/>
    </xf>
    <xf numFmtId="0" fontId="1" fillId="2" borderId="0" xfId="0" applyFont="1" applyFill="1" applyAlignment="1">
      <alignment horizontal="left" vertical="top" wrapText="1"/>
    </xf>
    <xf numFmtId="10" fontId="23" fillId="24" borderId="0" xfId="0" applyNumberFormat="1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5" fillId="6" borderId="3" xfId="0" applyFont="1" applyFill="1" applyBorder="1" applyAlignment="1">
      <alignment horizontal="right" vertical="top" wrapText="1"/>
    </xf>
    <xf numFmtId="2" fontId="19" fillId="20" borderId="21" xfId="0" applyNumberFormat="1" applyFont="1" applyFill="1" applyBorder="1" applyAlignment="1">
      <alignment horizontal="right" vertical="top" wrapText="1"/>
    </xf>
    <xf numFmtId="2" fontId="19" fillId="20" borderId="0" xfId="0" applyNumberFormat="1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76200</xdr:rowOff>
    </xdr:from>
    <xdr:to>
      <xdr:col>1</xdr:col>
      <xdr:colOff>781050</xdr:colOff>
      <xdr:row>1</xdr:row>
      <xdr:rowOff>733425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280CD35-467B-43FB-885A-7A9CA431C8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66700"/>
          <a:ext cx="1543050" cy="6572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Or&#231;amento%20Sint&#233;tico%20-%20O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5">
          <cell r="K5">
            <v>573.22720000000004</v>
          </cell>
        </row>
        <row r="7">
          <cell r="K7">
            <v>430389.20780000003</v>
          </cell>
        </row>
        <row r="45">
          <cell r="K45">
            <v>1387.8179</v>
          </cell>
        </row>
        <row r="54">
          <cell r="K54">
            <v>137914.12600000002</v>
          </cell>
        </row>
        <row r="76">
          <cell r="K76">
            <v>48233.025200000004</v>
          </cell>
        </row>
        <row r="88">
          <cell r="K88">
            <v>8746.871000000001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67"/>
  <sheetViews>
    <sheetView tabSelected="1" showOutlineSymbols="0" showWhiteSpace="0" zoomScale="87" zoomScaleNormal="87" workbookViewId="0">
      <selection activeCell="M5" sqref="M5:O18"/>
    </sheetView>
  </sheetViews>
  <sheetFormatPr defaultRowHeight="14.25" x14ac:dyDescent="0.2"/>
  <cols>
    <col min="1" max="1" width="10" bestFit="1" customWidth="1"/>
    <col min="2" max="2" width="13" bestFit="1" customWidth="1"/>
    <col min="3" max="4" width="8" bestFit="1" customWidth="1"/>
    <col min="5" max="5" width="60" bestFit="1" customWidth="1"/>
    <col min="6" max="6" width="30" bestFit="1" customWidth="1"/>
    <col min="7" max="7" width="10" bestFit="1" customWidth="1"/>
    <col min="8" max="8" width="11" bestFit="1" customWidth="1"/>
    <col min="9" max="9" width="10" bestFit="1" customWidth="1"/>
    <col min="10" max="10" width="11" bestFit="1" customWidth="1"/>
    <col min="11" max="11" width="10" bestFit="1" customWidth="1"/>
    <col min="12" max="12" width="9.625" bestFit="1" customWidth="1"/>
    <col min="13" max="13" width="15.875" bestFit="1" customWidth="1"/>
  </cols>
  <sheetData>
    <row r="1" spans="1:14" ht="15" x14ac:dyDescent="0.2">
      <c r="A1" s="1"/>
      <c r="B1" s="1"/>
      <c r="C1" s="53" t="s">
        <v>0</v>
      </c>
      <c r="D1" s="53"/>
      <c r="E1" s="53"/>
      <c r="F1" s="1" t="s">
        <v>1</v>
      </c>
      <c r="G1" s="53" t="s">
        <v>2</v>
      </c>
      <c r="H1" s="53"/>
      <c r="I1" s="53"/>
      <c r="J1" s="53" t="s">
        <v>3</v>
      </c>
      <c r="K1" s="53"/>
    </row>
    <row r="2" spans="1:14" ht="80.099999999999994" customHeight="1" x14ac:dyDescent="0.2">
      <c r="A2" s="20"/>
      <c r="B2" s="20"/>
      <c r="C2" s="36" t="s">
        <v>4</v>
      </c>
      <c r="D2" s="36"/>
      <c r="E2" s="36"/>
      <c r="F2" s="25" t="s">
        <v>851</v>
      </c>
      <c r="G2" s="54">
        <v>0.27</v>
      </c>
      <c r="H2" s="36"/>
      <c r="I2" s="36"/>
      <c r="J2" s="36" t="s">
        <v>5</v>
      </c>
      <c r="K2" s="36"/>
    </row>
    <row r="3" spans="1:14" ht="15" x14ac:dyDescent="0.25">
      <c r="A3" s="55" t="s">
        <v>6</v>
      </c>
      <c r="B3" s="38"/>
      <c r="C3" s="38"/>
      <c r="D3" s="38"/>
      <c r="E3" s="38"/>
      <c r="F3" s="38"/>
      <c r="G3" s="38"/>
      <c r="H3" s="38"/>
      <c r="I3" s="38"/>
      <c r="J3" s="38"/>
      <c r="K3" s="38"/>
    </row>
    <row r="4" spans="1:14" ht="18" customHeight="1" x14ac:dyDescent="0.2">
      <c r="A4" s="2"/>
      <c r="B4" s="2" t="s">
        <v>7</v>
      </c>
      <c r="C4" s="4" t="s">
        <v>8</v>
      </c>
      <c r="D4" s="2" t="s">
        <v>9</v>
      </c>
      <c r="E4" s="2" t="s">
        <v>10</v>
      </c>
      <c r="F4" s="2" t="s">
        <v>11</v>
      </c>
      <c r="G4" s="3" t="s">
        <v>12</v>
      </c>
      <c r="H4" s="4" t="s">
        <v>13</v>
      </c>
      <c r="I4" s="4" t="s">
        <v>14</v>
      </c>
      <c r="J4" s="56" t="s">
        <v>15</v>
      </c>
      <c r="K4" s="38"/>
    </row>
    <row r="5" spans="1:14" ht="21.95" customHeight="1" x14ac:dyDescent="0.2">
      <c r="A5" s="5" t="s">
        <v>16</v>
      </c>
      <c r="B5" s="5" t="s">
        <v>17</v>
      </c>
      <c r="C5" s="7"/>
      <c r="D5" s="5"/>
      <c r="E5" s="5" t="s">
        <v>18</v>
      </c>
      <c r="F5" s="5"/>
      <c r="G5" s="6"/>
      <c r="H5" s="7"/>
      <c r="I5" s="7"/>
      <c r="J5" s="43">
        <f>[1]Sheet1!$K$5</f>
        <v>573.22720000000004</v>
      </c>
      <c r="K5" s="41"/>
      <c r="N5" s="30"/>
    </row>
    <row r="6" spans="1:14" ht="21.95" customHeight="1" thickTop="1" thickBot="1" x14ac:dyDescent="0.25">
      <c r="A6" s="8" t="s">
        <v>19</v>
      </c>
      <c r="B6" s="8" t="s">
        <v>20</v>
      </c>
      <c r="C6" s="10" t="s">
        <v>21</v>
      </c>
      <c r="D6" s="8" t="s">
        <v>22</v>
      </c>
      <c r="E6" s="8" t="s">
        <v>23</v>
      </c>
      <c r="F6" s="8" t="s">
        <v>24</v>
      </c>
      <c r="G6" s="9" t="s">
        <v>25</v>
      </c>
      <c r="H6" s="10" t="s">
        <v>26</v>
      </c>
      <c r="I6" s="10">
        <v>225.68</v>
      </c>
      <c r="J6" s="44">
        <f t="shared" ref="J6:J11" si="0">PRODUCT(I6*H6)</f>
        <v>451.36</v>
      </c>
      <c r="K6" s="41"/>
      <c r="N6" s="30"/>
    </row>
    <row r="7" spans="1:14" ht="21.95" customHeight="1" thickTop="1" thickBot="1" x14ac:dyDescent="0.25">
      <c r="A7" s="11" t="s">
        <v>27</v>
      </c>
      <c r="B7" s="11"/>
      <c r="C7" s="13" t="s">
        <v>28</v>
      </c>
      <c r="D7" s="11" t="s">
        <v>22</v>
      </c>
      <c r="E7" s="11" t="s">
        <v>29</v>
      </c>
      <c r="F7" s="11" t="s">
        <v>30</v>
      </c>
      <c r="G7" s="12" t="s">
        <v>31</v>
      </c>
      <c r="H7" s="13" t="s">
        <v>26</v>
      </c>
      <c r="I7" s="13" t="s">
        <v>32</v>
      </c>
      <c r="J7" s="44">
        <f t="shared" si="0"/>
        <v>32.380000000000003</v>
      </c>
      <c r="K7" s="41"/>
    </row>
    <row r="8" spans="1:14" ht="21.95" customHeight="1" thickTop="1" thickBot="1" x14ac:dyDescent="0.25">
      <c r="A8" s="11" t="s">
        <v>27</v>
      </c>
      <c r="B8" s="11"/>
      <c r="C8" s="13" t="s">
        <v>33</v>
      </c>
      <c r="D8" s="11" t="s">
        <v>22</v>
      </c>
      <c r="E8" s="11" t="s">
        <v>34</v>
      </c>
      <c r="F8" s="11" t="s">
        <v>30</v>
      </c>
      <c r="G8" s="12" t="s">
        <v>31</v>
      </c>
      <c r="H8" s="13" t="s">
        <v>35</v>
      </c>
      <c r="I8" s="13">
        <v>13.33</v>
      </c>
      <c r="J8" s="44">
        <f t="shared" si="0"/>
        <v>53.32</v>
      </c>
      <c r="K8" s="41"/>
    </row>
    <row r="9" spans="1:14" ht="33" customHeight="1" thickTop="1" thickBot="1" x14ac:dyDescent="0.25">
      <c r="A9" s="11" t="s">
        <v>27</v>
      </c>
      <c r="B9" s="11"/>
      <c r="C9" s="13" t="s">
        <v>37</v>
      </c>
      <c r="D9" s="11" t="s">
        <v>22</v>
      </c>
      <c r="E9" s="11" t="s">
        <v>38</v>
      </c>
      <c r="F9" s="11" t="s">
        <v>39</v>
      </c>
      <c r="G9" s="12" t="s">
        <v>40</v>
      </c>
      <c r="H9" s="13" t="s">
        <v>41</v>
      </c>
      <c r="I9" s="13">
        <v>253.45</v>
      </c>
      <c r="J9" s="44">
        <f t="shared" si="0"/>
        <v>5.069</v>
      </c>
      <c r="K9" s="41"/>
    </row>
    <row r="10" spans="1:14" ht="21.95" customHeight="1" thickTop="1" thickBot="1" x14ac:dyDescent="0.25">
      <c r="A10" s="14" t="s">
        <v>42</v>
      </c>
      <c r="B10" s="14"/>
      <c r="C10" s="16" t="s">
        <v>43</v>
      </c>
      <c r="D10" s="14" t="s">
        <v>22</v>
      </c>
      <c r="E10" s="14" t="s">
        <v>44</v>
      </c>
      <c r="F10" s="14" t="s">
        <v>45</v>
      </c>
      <c r="G10" s="15" t="s">
        <v>46</v>
      </c>
      <c r="H10" s="16" t="s">
        <v>26</v>
      </c>
      <c r="I10" s="16" t="s">
        <v>47</v>
      </c>
      <c r="J10" s="44">
        <f t="shared" si="0"/>
        <v>6.18</v>
      </c>
      <c r="K10" s="41"/>
    </row>
    <row r="11" spans="1:14" ht="21.95" customHeight="1" thickTop="1" x14ac:dyDescent="0.2">
      <c r="A11" s="14" t="s">
        <v>42</v>
      </c>
      <c r="B11" s="14"/>
      <c r="C11" s="16" t="s">
        <v>48</v>
      </c>
      <c r="D11" s="14" t="s">
        <v>22</v>
      </c>
      <c r="E11" s="14" t="s">
        <v>49</v>
      </c>
      <c r="F11" s="14" t="s">
        <v>45</v>
      </c>
      <c r="G11" s="15" t="s">
        <v>46</v>
      </c>
      <c r="H11" s="16" t="s">
        <v>50</v>
      </c>
      <c r="I11" s="16" t="s">
        <v>51</v>
      </c>
      <c r="J11" s="44">
        <f t="shared" si="0"/>
        <v>22.48</v>
      </c>
      <c r="K11" s="41"/>
    </row>
    <row r="12" spans="1:14" ht="21.95" customHeight="1" x14ac:dyDescent="0.2">
      <c r="A12" s="14" t="s">
        <v>42</v>
      </c>
      <c r="B12" s="14"/>
      <c r="C12" s="16" t="s">
        <v>52</v>
      </c>
      <c r="D12" s="14" t="s">
        <v>22</v>
      </c>
      <c r="E12" s="14" t="s">
        <v>53</v>
      </c>
      <c r="F12" s="14" t="s">
        <v>45</v>
      </c>
      <c r="G12" s="15" t="s">
        <v>25</v>
      </c>
      <c r="H12" s="16" t="s">
        <v>26</v>
      </c>
      <c r="I12" s="16" t="s">
        <v>54</v>
      </c>
      <c r="J12" s="57">
        <v>330</v>
      </c>
      <c r="K12" s="58"/>
    </row>
    <row r="13" spans="1:14" ht="21.95" customHeight="1" x14ac:dyDescent="0.2">
      <c r="A13" s="14" t="s">
        <v>42</v>
      </c>
      <c r="B13" s="14"/>
      <c r="C13" s="16" t="s">
        <v>55</v>
      </c>
      <c r="D13" s="14" t="s">
        <v>22</v>
      </c>
      <c r="E13" s="14" t="s">
        <v>56</v>
      </c>
      <c r="F13" s="14" t="s">
        <v>45</v>
      </c>
      <c r="G13" s="15" t="s">
        <v>57</v>
      </c>
      <c r="H13" s="16" t="s">
        <v>58</v>
      </c>
      <c r="I13" s="16" t="s">
        <v>59</v>
      </c>
      <c r="J13" s="45">
        <v>1.9536000000000002</v>
      </c>
      <c r="K13" s="41"/>
    </row>
    <row r="14" spans="1:14" x14ac:dyDescent="0.2">
      <c r="A14" s="22"/>
      <c r="B14" s="22"/>
      <c r="C14" s="22"/>
      <c r="D14" s="22"/>
      <c r="E14" s="22"/>
      <c r="F14" s="22"/>
      <c r="G14" s="22"/>
      <c r="H14" s="34" t="s">
        <v>60</v>
      </c>
      <c r="I14" s="34"/>
      <c r="J14" s="42">
        <f>J6*G2</f>
        <v>121.86720000000001</v>
      </c>
      <c r="K14" s="42"/>
    </row>
    <row r="15" spans="1:14" x14ac:dyDescent="0.2">
      <c r="A15" s="22"/>
      <c r="B15" s="22"/>
      <c r="C15" s="22"/>
      <c r="D15" s="22"/>
      <c r="E15" s="22"/>
      <c r="F15" s="22"/>
      <c r="G15" s="22"/>
      <c r="H15" s="34" t="s">
        <v>61</v>
      </c>
      <c r="I15" s="34"/>
      <c r="J15" s="42">
        <f>SUM(J6+J14)</f>
        <v>573.22720000000004</v>
      </c>
      <c r="K15" s="42"/>
    </row>
    <row r="16" spans="1:14" ht="0.95" customHeight="1" x14ac:dyDescent="0.2">
      <c r="A16" s="8"/>
      <c r="B16" s="8"/>
      <c r="C16" s="8"/>
      <c r="D16" s="8"/>
      <c r="E16" s="8"/>
      <c r="F16" s="8"/>
      <c r="G16" s="8"/>
      <c r="H16" s="8"/>
      <c r="I16" s="8"/>
      <c r="J16" s="27"/>
      <c r="K16" s="27"/>
    </row>
    <row r="17" spans="1:14" ht="21.95" customHeight="1" x14ac:dyDescent="0.2">
      <c r="A17" s="5" t="s">
        <v>16</v>
      </c>
      <c r="B17" s="5" t="s">
        <v>62</v>
      </c>
      <c r="C17" s="7"/>
      <c r="D17" s="5"/>
      <c r="E17" s="5" t="s">
        <v>63</v>
      </c>
      <c r="F17" s="5"/>
      <c r="G17" s="6"/>
      <c r="H17" s="7"/>
      <c r="I17" s="7"/>
      <c r="J17" s="43">
        <f>[1]Sheet1!$K$7</f>
        <v>430389.20780000003</v>
      </c>
      <c r="K17" s="41"/>
      <c r="M17" s="30"/>
      <c r="N17" s="30"/>
    </row>
    <row r="18" spans="1:14" ht="33" customHeight="1" x14ac:dyDescent="0.2">
      <c r="A18" s="8" t="s">
        <v>19</v>
      </c>
      <c r="B18" s="8" t="s">
        <v>64</v>
      </c>
      <c r="C18" s="10" t="s">
        <v>65</v>
      </c>
      <c r="D18" s="8" t="s">
        <v>22</v>
      </c>
      <c r="E18" s="8" t="s">
        <v>66</v>
      </c>
      <c r="F18" s="8" t="s">
        <v>67</v>
      </c>
      <c r="G18" s="9" t="s">
        <v>46</v>
      </c>
      <c r="H18" s="10" t="s">
        <v>68</v>
      </c>
      <c r="I18" s="10" t="s">
        <v>69</v>
      </c>
      <c r="J18" s="44" t="s">
        <v>70</v>
      </c>
      <c r="K18" s="41"/>
    </row>
    <row r="19" spans="1:14" ht="21.95" customHeight="1" x14ac:dyDescent="0.2">
      <c r="A19" s="11" t="s">
        <v>27</v>
      </c>
      <c r="B19" s="11"/>
      <c r="C19" s="13" t="s">
        <v>71</v>
      </c>
      <c r="D19" s="11" t="s">
        <v>22</v>
      </c>
      <c r="E19" s="11" t="s">
        <v>72</v>
      </c>
      <c r="F19" s="11" t="s">
        <v>30</v>
      </c>
      <c r="G19" s="12" t="s">
        <v>31</v>
      </c>
      <c r="H19" s="13" t="s">
        <v>73</v>
      </c>
      <c r="I19" s="13" t="s">
        <v>74</v>
      </c>
      <c r="J19" s="40">
        <v>1878.6959999999999</v>
      </c>
      <c r="K19" s="41"/>
    </row>
    <row r="20" spans="1:14" ht="21.95" customHeight="1" x14ac:dyDescent="0.2">
      <c r="A20" s="11" t="s">
        <v>27</v>
      </c>
      <c r="B20" s="11"/>
      <c r="C20" s="13" t="s">
        <v>75</v>
      </c>
      <c r="D20" s="11" t="s">
        <v>22</v>
      </c>
      <c r="E20" s="11" t="s">
        <v>76</v>
      </c>
      <c r="F20" s="11" t="s">
        <v>30</v>
      </c>
      <c r="G20" s="12" t="s">
        <v>31</v>
      </c>
      <c r="H20" s="13" t="s">
        <v>73</v>
      </c>
      <c r="I20" s="13" t="s">
        <v>77</v>
      </c>
      <c r="J20" s="40">
        <v>2328.4656000000004</v>
      </c>
      <c r="K20" s="41"/>
    </row>
    <row r="21" spans="1:14" ht="21.95" customHeight="1" x14ac:dyDescent="0.2">
      <c r="A21" s="14" t="s">
        <v>42</v>
      </c>
      <c r="B21" s="14"/>
      <c r="C21" s="16" t="s">
        <v>78</v>
      </c>
      <c r="D21" s="14" t="s">
        <v>22</v>
      </c>
      <c r="E21" s="14" t="s">
        <v>79</v>
      </c>
      <c r="F21" s="14" t="s">
        <v>45</v>
      </c>
      <c r="G21" s="15" t="s">
        <v>46</v>
      </c>
      <c r="H21" s="16" t="s">
        <v>80</v>
      </c>
      <c r="I21" s="16" t="s">
        <v>81</v>
      </c>
      <c r="J21" s="45">
        <v>2562.8399999999997</v>
      </c>
      <c r="K21" s="41"/>
    </row>
    <row r="22" spans="1:14" x14ac:dyDescent="0.2">
      <c r="A22" s="22"/>
      <c r="B22" s="22"/>
      <c r="C22" s="22"/>
      <c r="D22" s="22"/>
      <c r="E22" s="22"/>
      <c r="F22" s="22"/>
      <c r="G22" s="22"/>
      <c r="H22" s="34" t="s">
        <v>60</v>
      </c>
      <c r="I22" s="34"/>
      <c r="J22" s="42">
        <f>J18*G2</f>
        <v>1823.4720000000002</v>
      </c>
      <c r="K22" s="42"/>
    </row>
    <row r="23" spans="1:14" x14ac:dyDescent="0.2">
      <c r="A23" s="22"/>
      <c r="B23" s="22"/>
      <c r="C23" s="22"/>
      <c r="D23" s="22"/>
      <c r="E23" s="22"/>
      <c r="F23" s="22"/>
      <c r="G23" s="22"/>
      <c r="H23" s="34" t="s">
        <v>61</v>
      </c>
      <c r="I23" s="34"/>
      <c r="J23" s="42">
        <f>J18+J22</f>
        <v>8577.0720000000001</v>
      </c>
      <c r="K23" s="42"/>
    </row>
    <row r="24" spans="1:14" ht="0.95" customHeight="1" x14ac:dyDescent="0.2">
      <c r="A24" s="8"/>
      <c r="B24" s="8"/>
      <c r="C24" s="8"/>
      <c r="D24" s="8"/>
      <c r="E24" s="8"/>
      <c r="F24" s="8"/>
      <c r="G24" s="8"/>
      <c r="H24" s="8"/>
      <c r="I24" s="8"/>
      <c r="J24" s="27"/>
      <c r="K24" s="27"/>
    </row>
    <row r="25" spans="1:14" ht="21.95" customHeight="1" x14ac:dyDescent="0.2">
      <c r="A25" s="8" t="s">
        <v>19</v>
      </c>
      <c r="B25" s="8" t="s">
        <v>64</v>
      </c>
      <c r="C25" s="10" t="s">
        <v>82</v>
      </c>
      <c r="D25" s="8" t="s">
        <v>83</v>
      </c>
      <c r="E25" s="8" t="s">
        <v>84</v>
      </c>
      <c r="F25" s="8" t="s">
        <v>85</v>
      </c>
      <c r="G25" s="9" t="s">
        <v>86</v>
      </c>
      <c r="H25" s="10" t="s">
        <v>87</v>
      </c>
      <c r="I25" s="10">
        <v>32.22</v>
      </c>
      <c r="J25" s="44">
        <v>3866.4</v>
      </c>
      <c r="K25" s="41"/>
    </row>
    <row r="26" spans="1:14" ht="21.95" customHeight="1" x14ac:dyDescent="0.2">
      <c r="A26" s="11" t="s">
        <v>27</v>
      </c>
      <c r="B26" s="11"/>
      <c r="C26" s="13" t="s">
        <v>88</v>
      </c>
      <c r="D26" s="11" t="s">
        <v>83</v>
      </c>
      <c r="E26" s="11" t="s">
        <v>89</v>
      </c>
      <c r="F26" s="11" t="s">
        <v>90</v>
      </c>
      <c r="G26" s="12" t="s">
        <v>91</v>
      </c>
      <c r="H26" s="13" t="s">
        <v>92</v>
      </c>
      <c r="I26" s="13" t="s">
        <v>93</v>
      </c>
      <c r="J26" s="40">
        <v>168.96</v>
      </c>
      <c r="K26" s="41"/>
    </row>
    <row r="27" spans="1:14" ht="21.95" customHeight="1" x14ac:dyDescent="0.2">
      <c r="A27" s="11" t="s">
        <v>27</v>
      </c>
      <c r="B27" s="11"/>
      <c r="C27" s="13" t="s">
        <v>94</v>
      </c>
      <c r="D27" s="11" t="s">
        <v>83</v>
      </c>
      <c r="E27" s="11" t="s">
        <v>95</v>
      </c>
      <c r="F27" s="11" t="s">
        <v>90</v>
      </c>
      <c r="G27" s="12" t="s">
        <v>91</v>
      </c>
      <c r="H27" s="13" t="s">
        <v>92</v>
      </c>
      <c r="I27" s="13" t="s">
        <v>96</v>
      </c>
      <c r="J27" s="40">
        <v>164.16</v>
      </c>
      <c r="K27" s="41"/>
    </row>
    <row r="28" spans="1:14" ht="21.95" customHeight="1" x14ac:dyDescent="0.2">
      <c r="A28" s="14" t="s">
        <v>42</v>
      </c>
      <c r="B28" s="14"/>
      <c r="C28" s="16" t="s">
        <v>97</v>
      </c>
      <c r="D28" s="14" t="s">
        <v>83</v>
      </c>
      <c r="E28" s="14" t="s">
        <v>98</v>
      </c>
      <c r="F28" s="14" t="s">
        <v>45</v>
      </c>
      <c r="G28" s="15" t="s">
        <v>86</v>
      </c>
      <c r="H28" s="16" t="s">
        <v>87</v>
      </c>
      <c r="I28" s="16" t="s">
        <v>99</v>
      </c>
      <c r="J28" s="45">
        <v>2556</v>
      </c>
      <c r="K28" s="41"/>
    </row>
    <row r="29" spans="1:14" ht="21.95" customHeight="1" x14ac:dyDescent="0.2">
      <c r="A29" s="14" t="s">
        <v>42</v>
      </c>
      <c r="B29" s="14"/>
      <c r="C29" s="16" t="s">
        <v>100</v>
      </c>
      <c r="D29" s="14" t="s">
        <v>22</v>
      </c>
      <c r="E29" s="14" t="s">
        <v>101</v>
      </c>
      <c r="F29" s="14" t="s">
        <v>102</v>
      </c>
      <c r="G29" s="15" t="s">
        <v>31</v>
      </c>
      <c r="H29" s="16" t="s">
        <v>92</v>
      </c>
      <c r="I29" s="16" t="s">
        <v>103</v>
      </c>
      <c r="J29" s="45">
        <v>600.96</v>
      </c>
      <c r="K29" s="41"/>
    </row>
    <row r="30" spans="1:14" ht="21.95" customHeight="1" x14ac:dyDescent="0.2">
      <c r="A30" s="14" t="s">
        <v>42</v>
      </c>
      <c r="B30" s="14"/>
      <c r="C30" s="16" t="s">
        <v>104</v>
      </c>
      <c r="D30" s="14" t="s">
        <v>22</v>
      </c>
      <c r="E30" s="14" t="s">
        <v>105</v>
      </c>
      <c r="F30" s="14" t="s">
        <v>102</v>
      </c>
      <c r="G30" s="15" t="s">
        <v>31</v>
      </c>
      <c r="H30" s="16" t="s">
        <v>92</v>
      </c>
      <c r="I30" s="16">
        <v>9.31</v>
      </c>
      <c r="J30" s="45">
        <v>446.88</v>
      </c>
      <c r="K30" s="41"/>
    </row>
    <row r="31" spans="1:14" x14ac:dyDescent="0.2">
      <c r="A31" s="22"/>
      <c r="B31" s="22"/>
      <c r="C31" s="22"/>
      <c r="D31" s="22"/>
      <c r="E31" s="22"/>
      <c r="F31" s="22"/>
      <c r="G31" s="22"/>
      <c r="H31" s="34" t="s">
        <v>60</v>
      </c>
      <c r="I31" s="34"/>
      <c r="J31" s="42">
        <f>J25*G2</f>
        <v>1043.9280000000001</v>
      </c>
      <c r="K31" s="42"/>
    </row>
    <row r="32" spans="1:14" x14ac:dyDescent="0.2">
      <c r="A32" s="22"/>
      <c r="B32" s="22"/>
      <c r="C32" s="22"/>
      <c r="D32" s="22"/>
      <c r="E32" s="22"/>
      <c r="F32" s="22"/>
      <c r="G32" s="22"/>
      <c r="H32" s="34" t="s">
        <v>61</v>
      </c>
      <c r="I32" s="34"/>
      <c r="J32" s="48">
        <f>J25+J31</f>
        <v>4910.3280000000004</v>
      </c>
      <c r="K32" s="42"/>
    </row>
    <row r="33" spans="1:11" ht="0.95" customHeight="1" x14ac:dyDescent="0.2">
      <c r="A33" s="8"/>
      <c r="B33" s="8"/>
      <c r="C33" s="8"/>
      <c r="D33" s="8"/>
      <c r="E33" s="8"/>
      <c r="F33" s="8"/>
      <c r="G33" s="8"/>
      <c r="H33" s="8"/>
      <c r="I33" s="8"/>
      <c r="J33" s="27"/>
      <c r="K33" s="27"/>
    </row>
    <row r="34" spans="1:11" ht="33" customHeight="1" x14ac:dyDescent="0.2">
      <c r="A34" s="8" t="s">
        <v>19</v>
      </c>
      <c r="B34" s="8" t="s">
        <v>107</v>
      </c>
      <c r="C34" s="10" t="s">
        <v>108</v>
      </c>
      <c r="D34" s="8" t="s">
        <v>22</v>
      </c>
      <c r="E34" s="8" t="s">
        <v>109</v>
      </c>
      <c r="F34" s="8" t="s">
        <v>67</v>
      </c>
      <c r="G34" s="9" t="s">
        <v>46</v>
      </c>
      <c r="H34" s="10" t="s">
        <v>110</v>
      </c>
      <c r="I34" s="10" t="s">
        <v>111</v>
      </c>
      <c r="J34" s="44" t="s">
        <v>112</v>
      </c>
      <c r="K34" s="41"/>
    </row>
    <row r="35" spans="1:11" ht="21.95" customHeight="1" x14ac:dyDescent="0.2">
      <c r="A35" s="11" t="s">
        <v>27</v>
      </c>
      <c r="B35" s="11"/>
      <c r="C35" s="13" t="s">
        <v>71</v>
      </c>
      <c r="D35" s="11" t="s">
        <v>22</v>
      </c>
      <c r="E35" s="11" t="s">
        <v>72</v>
      </c>
      <c r="F35" s="11" t="s">
        <v>30</v>
      </c>
      <c r="G35" s="12" t="s">
        <v>31</v>
      </c>
      <c r="H35" s="13" t="s">
        <v>113</v>
      </c>
      <c r="I35" s="13" t="s">
        <v>74</v>
      </c>
      <c r="J35" s="40">
        <v>12717.513000000001</v>
      </c>
      <c r="K35" s="41"/>
    </row>
    <row r="36" spans="1:11" ht="21.95" customHeight="1" x14ac:dyDescent="0.2">
      <c r="A36" s="11" t="s">
        <v>27</v>
      </c>
      <c r="B36" s="11"/>
      <c r="C36" s="13" t="s">
        <v>75</v>
      </c>
      <c r="D36" s="11" t="s">
        <v>22</v>
      </c>
      <c r="E36" s="11" t="s">
        <v>76</v>
      </c>
      <c r="F36" s="11" t="s">
        <v>30</v>
      </c>
      <c r="G36" s="12" t="s">
        <v>31</v>
      </c>
      <c r="H36" s="13" t="s">
        <v>113</v>
      </c>
      <c r="I36" s="13" t="s">
        <v>77</v>
      </c>
      <c r="J36" s="40">
        <v>15762.151800000003</v>
      </c>
      <c r="K36" s="41"/>
    </row>
    <row r="37" spans="1:11" ht="21.95" customHeight="1" x14ac:dyDescent="0.2">
      <c r="A37" s="14" t="s">
        <v>42</v>
      </c>
      <c r="B37" s="14"/>
      <c r="C37" s="16" t="s">
        <v>114</v>
      </c>
      <c r="D37" s="14" t="s">
        <v>22</v>
      </c>
      <c r="E37" s="14" t="s">
        <v>115</v>
      </c>
      <c r="F37" s="14" t="s">
        <v>45</v>
      </c>
      <c r="G37" s="15" t="s">
        <v>46</v>
      </c>
      <c r="H37" s="16" t="s">
        <v>116</v>
      </c>
      <c r="I37" s="16" t="s">
        <v>117</v>
      </c>
      <c r="J37" s="45">
        <v>12670.68096</v>
      </c>
      <c r="K37" s="41"/>
    </row>
    <row r="38" spans="1:11" x14ac:dyDescent="0.2">
      <c r="A38" s="22"/>
      <c r="B38" s="22"/>
      <c r="C38" s="22"/>
      <c r="D38" s="22"/>
      <c r="E38" s="22"/>
      <c r="F38" s="22"/>
      <c r="G38" s="22"/>
      <c r="H38" s="34" t="s">
        <v>60</v>
      </c>
      <c r="I38" s="34"/>
      <c r="J38" s="42">
        <f>J34*G2</f>
        <v>11082.841200000001</v>
      </c>
      <c r="K38" s="42"/>
    </row>
    <row r="39" spans="1:11" x14ac:dyDescent="0.2">
      <c r="A39" s="22"/>
      <c r="B39" s="22"/>
      <c r="C39" s="22"/>
      <c r="D39" s="22"/>
      <c r="E39" s="22"/>
      <c r="F39" s="22"/>
      <c r="G39" s="22"/>
      <c r="H39" s="34" t="s">
        <v>61</v>
      </c>
      <c r="I39" s="34"/>
      <c r="J39" s="42">
        <f>J34+J38</f>
        <v>52130.4012</v>
      </c>
      <c r="K39" s="42"/>
    </row>
    <row r="40" spans="1:11" ht="0.95" customHeight="1" x14ac:dyDescent="0.2">
      <c r="A40" s="8"/>
      <c r="B40" s="8"/>
      <c r="C40" s="8"/>
      <c r="D40" s="8"/>
      <c r="E40" s="8"/>
      <c r="F40" s="8"/>
      <c r="G40" s="8"/>
      <c r="H40" s="8"/>
      <c r="I40" s="8"/>
      <c r="J40" s="27"/>
      <c r="K40" s="27"/>
    </row>
    <row r="41" spans="1:11" ht="33" customHeight="1" x14ac:dyDescent="0.2">
      <c r="A41" s="8" t="s">
        <v>19</v>
      </c>
      <c r="B41" s="8" t="s">
        <v>118</v>
      </c>
      <c r="C41" s="10" t="s">
        <v>119</v>
      </c>
      <c r="D41" s="8" t="s">
        <v>22</v>
      </c>
      <c r="E41" s="8" t="s">
        <v>120</v>
      </c>
      <c r="F41" s="8" t="s">
        <v>67</v>
      </c>
      <c r="G41" s="9" t="s">
        <v>46</v>
      </c>
      <c r="H41" s="10" t="s">
        <v>121</v>
      </c>
      <c r="I41" s="10" t="s">
        <v>111</v>
      </c>
      <c r="J41" s="44" t="s">
        <v>122</v>
      </c>
      <c r="K41" s="41"/>
    </row>
    <row r="42" spans="1:11" ht="21.95" customHeight="1" x14ac:dyDescent="0.2">
      <c r="A42" s="11" t="s">
        <v>27</v>
      </c>
      <c r="B42" s="11"/>
      <c r="C42" s="13" t="s">
        <v>71</v>
      </c>
      <c r="D42" s="11" t="s">
        <v>22</v>
      </c>
      <c r="E42" s="11" t="s">
        <v>72</v>
      </c>
      <c r="F42" s="11" t="s">
        <v>30</v>
      </c>
      <c r="G42" s="12" t="s">
        <v>31</v>
      </c>
      <c r="H42" s="13" t="s">
        <v>123</v>
      </c>
      <c r="I42" s="13" t="s">
        <v>74</v>
      </c>
      <c r="J42" s="40">
        <v>21645.084999999999</v>
      </c>
      <c r="K42" s="41"/>
    </row>
    <row r="43" spans="1:11" ht="21.95" customHeight="1" x14ac:dyDescent="0.2">
      <c r="A43" s="11" t="s">
        <v>27</v>
      </c>
      <c r="B43" s="11"/>
      <c r="C43" s="13" t="s">
        <v>75</v>
      </c>
      <c r="D43" s="11" t="s">
        <v>22</v>
      </c>
      <c r="E43" s="11" t="s">
        <v>76</v>
      </c>
      <c r="F43" s="11" t="s">
        <v>30</v>
      </c>
      <c r="G43" s="12" t="s">
        <v>31</v>
      </c>
      <c r="H43" s="13" t="s">
        <v>123</v>
      </c>
      <c r="I43" s="13" t="s">
        <v>77</v>
      </c>
      <c r="J43" s="40">
        <v>26827.031000000003</v>
      </c>
      <c r="K43" s="41"/>
    </row>
    <row r="44" spans="1:11" ht="33" customHeight="1" x14ac:dyDescent="0.2">
      <c r="A44" s="14" t="s">
        <v>42</v>
      </c>
      <c r="B44" s="14"/>
      <c r="C44" s="16" t="s">
        <v>124</v>
      </c>
      <c r="D44" s="14" t="s">
        <v>22</v>
      </c>
      <c r="E44" s="14" t="s">
        <v>125</v>
      </c>
      <c r="F44" s="14" t="s">
        <v>45</v>
      </c>
      <c r="G44" s="15" t="s">
        <v>46</v>
      </c>
      <c r="H44" s="16" t="s">
        <v>126</v>
      </c>
      <c r="I44" s="16" t="s">
        <v>127</v>
      </c>
      <c r="J44" s="45">
        <v>105950.45999999999</v>
      </c>
      <c r="K44" s="41"/>
    </row>
    <row r="45" spans="1:11" ht="21.95" customHeight="1" x14ac:dyDescent="0.2">
      <c r="A45" s="14" t="s">
        <v>42</v>
      </c>
      <c r="B45" s="14"/>
      <c r="C45" s="16" t="s">
        <v>128</v>
      </c>
      <c r="D45" s="14" t="s">
        <v>22</v>
      </c>
      <c r="E45" s="14" t="s">
        <v>129</v>
      </c>
      <c r="F45" s="14" t="s">
        <v>45</v>
      </c>
      <c r="G45" s="15" t="s">
        <v>130</v>
      </c>
      <c r="H45" s="16" t="s">
        <v>131</v>
      </c>
      <c r="I45" s="16" t="s">
        <v>132</v>
      </c>
      <c r="J45" s="45">
        <v>334.81799999999998</v>
      </c>
      <c r="K45" s="41"/>
    </row>
    <row r="46" spans="1:11" x14ac:dyDescent="0.2">
      <c r="A46" s="22"/>
      <c r="B46" s="22"/>
      <c r="C46" s="22"/>
      <c r="D46" s="22"/>
      <c r="E46" s="22"/>
      <c r="F46" s="22"/>
      <c r="G46" s="22"/>
      <c r="H46" s="34" t="s">
        <v>60</v>
      </c>
      <c r="I46" s="34"/>
      <c r="J46" s="42">
        <f>J41*G2</f>
        <v>41645.340000000004</v>
      </c>
      <c r="K46" s="42"/>
    </row>
    <row r="47" spans="1:11" x14ac:dyDescent="0.2">
      <c r="A47" s="22"/>
      <c r="B47" s="22"/>
      <c r="C47" s="22"/>
      <c r="D47" s="22"/>
      <c r="E47" s="22"/>
      <c r="F47" s="22"/>
      <c r="G47" s="22"/>
      <c r="H47" s="34" t="s">
        <v>61</v>
      </c>
      <c r="I47" s="34"/>
      <c r="J47" s="42">
        <f>J41+J46</f>
        <v>195887.34</v>
      </c>
      <c r="K47" s="42"/>
    </row>
    <row r="48" spans="1:11" ht="0.95" customHeight="1" x14ac:dyDescent="0.2">
      <c r="A48" s="8"/>
      <c r="B48" s="8"/>
      <c r="C48" s="8"/>
      <c r="D48" s="8"/>
      <c r="E48" s="8"/>
      <c r="F48" s="8"/>
      <c r="G48" s="8"/>
      <c r="H48" s="8"/>
      <c r="I48" s="8"/>
      <c r="J48" s="27"/>
      <c r="K48" s="27"/>
    </row>
    <row r="49" spans="1:11" ht="33" customHeight="1" x14ac:dyDescent="0.2">
      <c r="A49" s="8" t="s">
        <v>19</v>
      </c>
      <c r="B49" s="8" t="s">
        <v>133</v>
      </c>
      <c r="C49" s="10" t="s">
        <v>134</v>
      </c>
      <c r="D49" s="8" t="s">
        <v>22</v>
      </c>
      <c r="E49" s="8" t="s">
        <v>135</v>
      </c>
      <c r="F49" s="8" t="s">
        <v>67</v>
      </c>
      <c r="G49" s="9" t="s">
        <v>46</v>
      </c>
      <c r="H49" s="10" t="s">
        <v>136</v>
      </c>
      <c r="I49" s="10" t="s">
        <v>137</v>
      </c>
      <c r="J49" s="44" t="s">
        <v>138</v>
      </c>
      <c r="K49" s="41"/>
    </row>
    <row r="50" spans="1:11" ht="21.95" customHeight="1" x14ac:dyDescent="0.2">
      <c r="A50" s="11" t="s">
        <v>27</v>
      </c>
      <c r="B50" s="11"/>
      <c r="C50" s="13" t="s">
        <v>71</v>
      </c>
      <c r="D50" s="11" t="s">
        <v>22</v>
      </c>
      <c r="E50" s="11" t="s">
        <v>72</v>
      </c>
      <c r="F50" s="11" t="s">
        <v>30</v>
      </c>
      <c r="G50" s="12" t="s">
        <v>31</v>
      </c>
      <c r="H50" s="13" t="s">
        <v>139</v>
      </c>
      <c r="I50" s="13" t="s">
        <v>74</v>
      </c>
      <c r="J50" s="40">
        <v>11419.05</v>
      </c>
      <c r="K50" s="41"/>
    </row>
    <row r="51" spans="1:11" ht="21.95" customHeight="1" x14ac:dyDescent="0.2">
      <c r="A51" s="11" t="s">
        <v>27</v>
      </c>
      <c r="B51" s="11"/>
      <c r="C51" s="13" t="s">
        <v>75</v>
      </c>
      <c r="D51" s="11" t="s">
        <v>22</v>
      </c>
      <c r="E51" s="11" t="s">
        <v>76</v>
      </c>
      <c r="F51" s="11" t="s">
        <v>30</v>
      </c>
      <c r="G51" s="12" t="s">
        <v>31</v>
      </c>
      <c r="H51" s="13" t="s">
        <v>139</v>
      </c>
      <c r="I51" s="13" t="s">
        <v>77</v>
      </c>
      <c r="J51" s="40">
        <v>14152.830000000002</v>
      </c>
      <c r="K51" s="41"/>
    </row>
    <row r="52" spans="1:11" ht="33" customHeight="1" x14ac:dyDescent="0.2">
      <c r="A52" s="14" t="s">
        <v>42</v>
      </c>
      <c r="B52" s="14"/>
      <c r="C52" s="16" t="s">
        <v>140</v>
      </c>
      <c r="D52" s="14" t="s">
        <v>22</v>
      </c>
      <c r="E52" s="14" t="s">
        <v>141</v>
      </c>
      <c r="F52" s="14" t="s">
        <v>45</v>
      </c>
      <c r="G52" s="15" t="s">
        <v>46</v>
      </c>
      <c r="H52" s="16" t="s">
        <v>142</v>
      </c>
      <c r="I52" s="16" t="s">
        <v>143</v>
      </c>
      <c r="J52" s="45">
        <v>49505.19</v>
      </c>
      <c r="K52" s="41"/>
    </row>
    <row r="53" spans="1:11" ht="21.95" customHeight="1" x14ac:dyDescent="0.2">
      <c r="A53" s="14" t="s">
        <v>42</v>
      </c>
      <c r="B53" s="14"/>
      <c r="C53" s="16" t="s">
        <v>128</v>
      </c>
      <c r="D53" s="14" t="s">
        <v>22</v>
      </c>
      <c r="E53" s="14" t="s">
        <v>129</v>
      </c>
      <c r="F53" s="14" t="s">
        <v>45</v>
      </c>
      <c r="G53" s="15" t="s">
        <v>130</v>
      </c>
      <c r="H53" s="16" t="s">
        <v>144</v>
      </c>
      <c r="I53" s="16" t="s">
        <v>132</v>
      </c>
      <c r="J53" s="45">
        <v>453.36599999999999</v>
      </c>
      <c r="K53" s="41"/>
    </row>
    <row r="54" spans="1:11" x14ac:dyDescent="0.2">
      <c r="A54" s="22"/>
      <c r="B54" s="22"/>
      <c r="C54" s="22"/>
      <c r="D54" s="22"/>
      <c r="E54" s="22"/>
      <c r="F54" s="22"/>
      <c r="G54" s="22"/>
      <c r="H54" s="34" t="s">
        <v>60</v>
      </c>
      <c r="I54" s="34"/>
      <c r="J54" s="42">
        <f>J49*G2</f>
        <v>20248.650000000001</v>
      </c>
      <c r="K54" s="42"/>
    </row>
    <row r="55" spans="1:11" x14ac:dyDescent="0.2">
      <c r="A55" s="22"/>
      <c r="B55" s="22"/>
      <c r="C55" s="22"/>
      <c r="D55" s="22"/>
      <c r="E55" s="22"/>
      <c r="F55" s="22"/>
      <c r="G55" s="22"/>
      <c r="H55" s="34" t="s">
        <v>61</v>
      </c>
      <c r="I55" s="34"/>
      <c r="J55" s="42">
        <f>J49+J54</f>
        <v>95243.65</v>
      </c>
      <c r="K55" s="42"/>
    </row>
    <row r="56" spans="1:11" ht="0.95" customHeight="1" x14ac:dyDescent="0.2">
      <c r="A56" s="8"/>
      <c r="B56" s="8"/>
      <c r="C56" s="8"/>
      <c r="D56" s="8"/>
      <c r="E56" s="8"/>
      <c r="F56" s="8"/>
      <c r="G56" s="8"/>
      <c r="H56" s="8"/>
      <c r="I56" s="8"/>
      <c r="J56" s="27"/>
      <c r="K56" s="27"/>
    </row>
    <row r="57" spans="1:11" ht="33" customHeight="1" x14ac:dyDescent="0.2">
      <c r="A57" s="8" t="s">
        <v>19</v>
      </c>
      <c r="B57" s="8" t="s">
        <v>145</v>
      </c>
      <c r="C57" s="10" t="s">
        <v>146</v>
      </c>
      <c r="D57" s="8" t="s">
        <v>22</v>
      </c>
      <c r="E57" s="8" t="s">
        <v>147</v>
      </c>
      <c r="F57" s="8" t="s">
        <v>67</v>
      </c>
      <c r="G57" s="9" t="s">
        <v>46</v>
      </c>
      <c r="H57" s="10" t="s">
        <v>148</v>
      </c>
      <c r="I57" s="10" t="s">
        <v>149</v>
      </c>
      <c r="J57" s="44" t="s">
        <v>150</v>
      </c>
      <c r="K57" s="41"/>
    </row>
    <row r="58" spans="1:11" ht="21.95" customHeight="1" x14ac:dyDescent="0.2">
      <c r="A58" s="11" t="s">
        <v>27</v>
      </c>
      <c r="B58" s="11"/>
      <c r="C58" s="13" t="s">
        <v>71</v>
      </c>
      <c r="D58" s="11" t="s">
        <v>22</v>
      </c>
      <c r="E58" s="11" t="s">
        <v>72</v>
      </c>
      <c r="F58" s="11" t="s">
        <v>30</v>
      </c>
      <c r="G58" s="12" t="s">
        <v>31</v>
      </c>
      <c r="H58" s="13" t="s">
        <v>151</v>
      </c>
      <c r="I58" s="13" t="s">
        <v>74</v>
      </c>
      <c r="J58" s="40">
        <v>269</v>
      </c>
      <c r="K58" s="41"/>
    </row>
    <row r="59" spans="1:11" ht="21.95" customHeight="1" x14ac:dyDescent="0.2">
      <c r="A59" s="11" t="s">
        <v>27</v>
      </c>
      <c r="B59" s="11"/>
      <c r="C59" s="13" t="s">
        <v>75</v>
      </c>
      <c r="D59" s="11" t="s">
        <v>22</v>
      </c>
      <c r="E59" s="11" t="s">
        <v>76</v>
      </c>
      <c r="F59" s="11" t="s">
        <v>30</v>
      </c>
      <c r="G59" s="12" t="s">
        <v>31</v>
      </c>
      <c r="H59" s="13" t="s">
        <v>151</v>
      </c>
      <c r="I59" s="13" t="s">
        <v>77</v>
      </c>
      <c r="J59" s="40">
        <v>333.40000000000003</v>
      </c>
      <c r="K59" s="41"/>
    </row>
    <row r="60" spans="1:11" ht="33" customHeight="1" x14ac:dyDescent="0.2">
      <c r="A60" s="14" t="s">
        <v>42</v>
      </c>
      <c r="B60" s="14"/>
      <c r="C60" s="16" t="s">
        <v>152</v>
      </c>
      <c r="D60" s="14" t="s">
        <v>22</v>
      </c>
      <c r="E60" s="14" t="s">
        <v>153</v>
      </c>
      <c r="F60" s="14" t="s">
        <v>45</v>
      </c>
      <c r="G60" s="15" t="s">
        <v>46</v>
      </c>
      <c r="H60" s="16" t="s">
        <v>154</v>
      </c>
      <c r="I60" s="16" t="s">
        <v>155</v>
      </c>
      <c r="J60" s="45">
        <v>1279.25</v>
      </c>
      <c r="K60" s="41"/>
    </row>
    <row r="61" spans="1:11" ht="21.95" customHeight="1" x14ac:dyDescent="0.2">
      <c r="A61" s="14" t="s">
        <v>42</v>
      </c>
      <c r="B61" s="14"/>
      <c r="C61" s="16" t="s">
        <v>128</v>
      </c>
      <c r="D61" s="14" t="s">
        <v>22</v>
      </c>
      <c r="E61" s="14" t="s">
        <v>129</v>
      </c>
      <c r="F61" s="14" t="s">
        <v>45</v>
      </c>
      <c r="G61" s="15" t="s">
        <v>130</v>
      </c>
      <c r="H61" s="16" t="s">
        <v>156</v>
      </c>
      <c r="I61" s="16" t="s">
        <v>132</v>
      </c>
      <c r="J61" s="45">
        <v>8.01</v>
      </c>
      <c r="K61" s="41"/>
    </row>
    <row r="62" spans="1:11" x14ac:dyDescent="0.2">
      <c r="A62" s="22"/>
      <c r="B62" s="22"/>
      <c r="C62" s="22"/>
      <c r="D62" s="22"/>
      <c r="E62" s="22"/>
      <c r="F62" s="22"/>
      <c r="G62" s="22"/>
      <c r="H62" s="34" t="s">
        <v>60</v>
      </c>
      <c r="I62" s="34"/>
      <c r="J62" s="42">
        <f>J57*G2</f>
        <v>506.25000000000006</v>
      </c>
      <c r="K62" s="42"/>
    </row>
    <row r="63" spans="1:11" x14ac:dyDescent="0.2">
      <c r="A63" s="22"/>
      <c r="B63" s="22"/>
      <c r="C63" s="22"/>
      <c r="D63" s="22"/>
      <c r="E63" s="22"/>
      <c r="F63" s="22"/>
      <c r="G63" s="22"/>
      <c r="H63" s="34" t="s">
        <v>61</v>
      </c>
      <c r="I63" s="34"/>
      <c r="J63" s="42">
        <f>J57+J62</f>
        <v>2381.25</v>
      </c>
      <c r="K63" s="42"/>
    </row>
    <row r="64" spans="1:11" ht="0.95" customHeight="1" x14ac:dyDescent="0.2">
      <c r="A64" s="8"/>
      <c r="B64" s="8"/>
      <c r="C64" s="8"/>
      <c r="D64" s="8"/>
      <c r="E64" s="8"/>
      <c r="F64" s="8"/>
      <c r="G64" s="8"/>
      <c r="H64" s="8"/>
      <c r="I64" s="8"/>
      <c r="J64" s="27"/>
      <c r="K64" s="27"/>
    </row>
    <row r="65" spans="1:11" ht="33" customHeight="1" x14ac:dyDescent="0.2">
      <c r="A65" s="8" t="s">
        <v>19</v>
      </c>
      <c r="B65" s="8" t="s">
        <v>157</v>
      </c>
      <c r="C65" s="10" t="s">
        <v>158</v>
      </c>
      <c r="D65" s="8" t="s">
        <v>22</v>
      </c>
      <c r="E65" s="8" t="s">
        <v>159</v>
      </c>
      <c r="F65" s="8" t="s">
        <v>67</v>
      </c>
      <c r="G65" s="9" t="s">
        <v>46</v>
      </c>
      <c r="H65" s="10" t="s">
        <v>148</v>
      </c>
      <c r="I65" s="10" t="s">
        <v>160</v>
      </c>
      <c r="J65" s="44" t="s">
        <v>161</v>
      </c>
      <c r="K65" s="41"/>
    </row>
    <row r="66" spans="1:11" ht="21.95" customHeight="1" x14ac:dyDescent="0.2">
      <c r="A66" s="11" t="s">
        <v>27</v>
      </c>
      <c r="B66" s="11"/>
      <c r="C66" s="13" t="s">
        <v>71</v>
      </c>
      <c r="D66" s="11" t="s">
        <v>22</v>
      </c>
      <c r="E66" s="11" t="s">
        <v>72</v>
      </c>
      <c r="F66" s="11" t="s">
        <v>30</v>
      </c>
      <c r="G66" s="12" t="s">
        <v>31</v>
      </c>
      <c r="H66" s="13" t="s">
        <v>162</v>
      </c>
      <c r="I66" s="13" t="s">
        <v>74</v>
      </c>
      <c r="J66" s="40">
        <v>349.7</v>
      </c>
      <c r="K66" s="41"/>
    </row>
    <row r="67" spans="1:11" ht="21.95" customHeight="1" x14ac:dyDescent="0.2">
      <c r="A67" s="11" t="s">
        <v>27</v>
      </c>
      <c r="B67" s="11"/>
      <c r="C67" s="13" t="s">
        <v>75</v>
      </c>
      <c r="D67" s="11" t="s">
        <v>22</v>
      </c>
      <c r="E67" s="11" t="s">
        <v>76</v>
      </c>
      <c r="F67" s="11" t="s">
        <v>30</v>
      </c>
      <c r="G67" s="12" t="s">
        <v>31</v>
      </c>
      <c r="H67" s="13" t="s">
        <v>162</v>
      </c>
      <c r="I67" s="13" t="s">
        <v>77</v>
      </c>
      <c r="J67" s="40">
        <v>433.42000000000007</v>
      </c>
      <c r="K67" s="41"/>
    </row>
    <row r="68" spans="1:11" ht="33" customHeight="1" x14ac:dyDescent="0.2">
      <c r="A68" s="14" t="s">
        <v>42</v>
      </c>
      <c r="B68" s="14"/>
      <c r="C68" s="16" t="s">
        <v>163</v>
      </c>
      <c r="D68" s="14" t="s">
        <v>22</v>
      </c>
      <c r="E68" s="14" t="s">
        <v>164</v>
      </c>
      <c r="F68" s="14" t="s">
        <v>45</v>
      </c>
      <c r="G68" s="15" t="s">
        <v>46</v>
      </c>
      <c r="H68" s="16" t="s">
        <v>154</v>
      </c>
      <c r="I68" s="16" t="s">
        <v>165</v>
      </c>
      <c r="J68" s="45">
        <v>1457.75</v>
      </c>
      <c r="K68" s="41"/>
    </row>
    <row r="69" spans="1:11" ht="21.95" customHeight="1" x14ac:dyDescent="0.2">
      <c r="A69" s="14" t="s">
        <v>42</v>
      </c>
      <c r="B69" s="14"/>
      <c r="C69" s="16" t="s">
        <v>128</v>
      </c>
      <c r="D69" s="14" t="s">
        <v>22</v>
      </c>
      <c r="E69" s="14" t="s">
        <v>129</v>
      </c>
      <c r="F69" s="14" t="s">
        <v>45</v>
      </c>
      <c r="G69" s="15" t="s">
        <v>130</v>
      </c>
      <c r="H69" s="16" t="s">
        <v>156</v>
      </c>
      <c r="I69" s="16" t="s">
        <v>132</v>
      </c>
      <c r="J69" s="45">
        <v>8.01</v>
      </c>
      <c r="K69" s="41"/>
    </row>
    <row r="70" spans="1:11" x14ac:dyDescent="0.2">
      <c r="A70" s="22"/>
      <c r="B70" s="22"/>
      <c r="C70" s="22"/>
      <c r="D70" s="22"/>
      <c r="E70" s="22"/>
      <c r="F70" s="22"/>
      <c r="G70" s="22"/>
      <c r="H70" s="34" t="s">
        <v>60</v>
      </c>
      <c r="I70" s="34"/>
      <c r="J70" s="42">
        <f>J65*G2</f>
        <v>603.45000000000005</v>
      </c>
      <c r="K70" s="42"/>
    </row>
    <row r="71" spans="1:11" x14ac:dyDescent="0.2">
      <c r="A71" s="22"/>
      <c r="B71" s="22"/>
      <c r="C71" s="22"/>
      <c r="D71" s="22"/>
      <c r="E71" s="22"/>
      <c r="F71" s="22"/>
      <c r="G71" s="22"/>
      <c r="H71" s="34" t="s">
        <v>61</v>
      </c>
      <c r="I71" s="34"/>
      <c r="J71" s="42">
        <f>J65+J70</f>
        <v>2838.45</v>
      </c>
      <c r="K71" s="42"/>
    </row>
    <row r="72" spans="1:11" ht="0.95" customHeight="1" x14ac:dyDescent="0.2">
      <c r="A72" s="8"/>
      <c r="B72" s="8"/>
      <c r="C72" s="8"/>
      <c r="D72" s="8"/>
      <c r="E72" s="8"/>
      <c r="F72" s="8"/>
      <c r="G72" s="8"/>
      <c r="H72" s="8"/>
      <c r="I72" s="8"/>
      <c r="J72" s="27"/>
      <c r="K72" s="27"/>
    </row>
    <row r="73" spans="1:11" ht="33" customHeight="1" x14ac:dyDescent="0.2">
      <c r="A73" s="8" t="s">
        <v>19</v>
      </c>
      <c r="B73" s="8" t="s">
        <v>166</v>
      </c>
      <c r="C73" s="10" t="s">
        <v>167</v>
      </c>
      <c r="D73" s="8" t="s">
        <v>22</v>
      </c>
      <c r="E73" s="8" t="s">
        <v>168</v>
      </c>
      <c r="F73" s="8" t="s">
        <v>67</v>
      </c>
      <c r="G73" s="9" t="s">
        <v>130</v>
      </c>
      <c r="H73" s="10" t="s">
        <v>169</v>
      </c>
      <c r="I73" s="10">
        <v>9.07</v>
      </c>
      <c r="J73" s="44">
        <v>7827.41</v>
      </c>
      <c r="K73" s="41"/>
    </row>
    <row r="74" spans="1:11" ht="21.95" customHeight="1" x14ac:dyDescent="0.2">
      <c r="A74" s="11" t="s">
        <v>27</v>
      </c>
      <c r="B74" s="11"/>
      <c r="C74" s="13" t="s">
        <v>71</v>
      </c>
      <c r="D74" s="11" t="s">
        <v>22</v>
      </c>
      <c r="E74" s="11" t="s">
        <v>72</v>
      </c>
      <c r="F74" s="11" t="s">
        <v>30</v>
      </c>
      <c r="G74" s="12" t="s">
        <v>31</v>
      </c>
      <c r="H74" s="13" t="s">
        <v>170</v>
      </c>
      <c r="I74" s="13">
        <v>13.45</v>
      </c>
      <c r="J74" s="40">
        <v>2867.0154499999999</v>
      </c>
      <c r="K74" s="41"/>
    </row>
    <row r="75" spans="1:11" ht="21.95" customHeight="1" x14ac:dyDescent="0.2">
      <c r="A75" s="11" t="s">
        <v>27</v>
      </c>
      <c r="B75" s="11"/>
      <c r="C75" s="13" t="s">
        <v>75</v>
      </c>
      <c r="D75" s="11" t="s">
        <v>22</v>
      </c>
      <c r="E75" s="11" t="s">
        <v>76</v>
      </c>
      <c r="F75" s="11" t="s">
        <v>30</v>
      </c>
      <c r="G75" s="12" t="s">
        <v>31</v>
      </c>
      <c r="H75" s="13" t="s">
        <v>170</v>
      </c>
      <c r="I75" s="13" t="s">
        <v>77</v>
      </c>
      <c r="J75" s="40">
        <v>3553.3938700000003</v>
      </c>
      <c r="K75" s="41"/>
    </row>
    <row r="76" spans="1:11" ht="21.95" customHeight="1" x14ac:dyDescent="0.2">
      <c r="A76" s="11" t="s">
        <v>27</v>
      </c>
      <c r="B76" s="11"/>
      <c r="C76" s="13" t="s">
        <v>171</v>
      </c>
      <c r="D76" s="11" t="s">
        <v>22</v>
      </c>
      <c r="E76" s="11" t="s">
        <v>172</v>
      </c>
      <c r="F76" s="11" t="s">
        <v>30</v>
      </c>
      <c r="G76" s="12" t="s">
        <v>40</v>
      </c>
      <c r="H76" s="13" t="s">
        <v>173</v>
      </c>
      <c r="I76" s="13">
        <v>432.14</v>
      </c>
      <c r="J76" s="40">
        <v>335.6431</v>
      </c>
      <c r="K76" s="41"/>
    </row>
    <row r="77" spans="1:11" ht="21.95" customHeight="1" x14ac:dyDescent="0.2">
      <c r="A77" s="14" t="s">
        <v>42</v>
      </c>
      <c r="B77" s="14"/>
      <c r="C77" s="16" t="s">
        <v>174</v>
      </c>
      <c r="D77" s="14" t="s">
        <v>22</v>
      </c>
      <c r="E77" s="14" t="s">
        <v>175</v>
      </c>
      <c r="F77" s="14" t="s">
        <v>45</v>
      </c>
      <c r="G77" s="15" t="s">
        <v>130</v>
      </c>
      <c r="H77" s="16" t="s">
        <v>169</v>
      </c>
      <c r="I77" s="16" t="s">
        <v>176</v>
      </c>
      <c r="J77" s="45">
        <v>1087.3800000000001</v>
      </c>
      <c r="K77" s="41"/>
    </row>
    <row r="78" spans="1:11" x14ac:dyDescent="0.2">
      <c r="A78" s="22"/>
      <c r="B78" s="22"/>
      <c r="C78" s="22"/>
      <c r="D78" s="22"/>
      <c r="E78" s="22"/>
      <c r="F78" s="22"/>
      <c r="G78" s="22"/>
      <c r="H78" s="34" t="s">
        <v>60</v>
      </c>
      <c r="I78" s="34"/>
      <c r="J78" s="42">
        <f>J73*G2</f>
        <v>2113.4007000000001</v>
      </c>
      <c r="K78" s="42"/>
    </row>
    <row r="79" spans="1:11" x14ac:dyDescent="0.2">
      <c r="A79" s="22"/>
      <c r="B79" s="22"/>
      <c r="C79" s="22"/>
      <c r="D79" s="22"/>
      <c r="E79" s="22"/>
      <c r="F79" s="22"/>
      <c r="G79" s="22"/>
      <c r="H79" s="34" t="s">
        <v>61</v>
      </c>
      <c r="I79" s="34"/>
      <c r="J79" s="42">
        <f>J73+J78</f>
        <v>9940.8107</v>
      </c>
      <c r="K79" s="42"/>
    </row>
    <row r="80" spans="1:11" ht="0.95" customHeight="1" x14ac:dyDescent="0.2">
      <c r="A80" s="8"/>
      <c r="B80" s="8"/>
      <c r="C80" s="8"/>
      <c r="D80" s="8"/>
      <c r="E80" s="8"/>
      <c r="F80" s="8"/>
      <c r="G80" s="8"/>
      <c r="H80" s="8"/>
      <c r="I80" s="8"/>
      <c r="J80" s="27"/>
      <c r="K80" s="27"/>
    </row>
    <row r="81" spans="1:11" ht="21.95" customHeight="1" x14ac:dyDescent="0.2">
      <c r="A81" s="8" t="s">
        <v>19</v>
      </c>
      <c r="B81" s="8" t="s">
        <v>177</v>
      </c>
      <c r="C81" s="10" t="s">
        <v>178</v>
      </c>
      <c r="D81" s="8" t="s">
        <v>22</v>
      </c>
      <c r="E81" s="8" t="s">
        <v>179</v>
      </c>
      <c r="F81" s="8" t="s">
        <v>67</v>
      </c>
      <c r="G81" s="9" t="s">
        <v>130</v>
      </c>
      <c r="H81" s="10" t="s">
        <v>180</v>
      </c>
      <c r="I81" s="10" t="s">
        <v>181</v>
      </c>
      <c r="J81" s="44" t="s">
        <v>182</v>
      </c>
      <c r="K81" s="41"/>
    </row>
    <row r="82" spans="1:11" ht="21.95" customHeight="1" x14ac:dyDescent="0.2">
      <c r="A82" s="11" t="s">
        <v>27</v>
      </c>
      <c r="B82" s="11"/>
      <c r="C82" s="13" t="s">
        <v>71</v>
      </c>
      <c r="D82" s="11" t="s">
        <v>22</v>
      </c>
      <c r="E82" s="11" t="s">
        <v>72</v>
      </c>
      <c r="F82" s="11" t="s">
        <v>30</v>
      </c>
      <c r="G82" s="12" t="s">
        <v>31</v>
      </c>
      <c r="H82" s="13" t="s">
        <v>183</v>
      </c>
      <c r="I82" s="13" t="s">
        <v>74</v>
      </c>
      <c r="J82" s="40">
        <v>1369.4251999999997</v>
      </c>
      <c r="K82" s="41"/>
    </row>
    <row r="83" spans="1:11" ht="21.95" customHeight="1" x14ac:dyDescent="0.2">
      <c r="A83" s="11" t="s">
        <v>27</v>
      </c>
      <c r="B83" s="11"/>
      <c r="C83" s="13" t="s">
        <v>75</v>
      </c>
      <c r="D83" s="11" t="s">
        <v>22</v>
      </c>
      <c r="E83" s="11" t="s">
        <v>76</v>
      </c>
      <c r="F83" s="11" t="s">
        <v>30</v>
      </c>
      <c r="G83" s="12" t="s">
        <v>31</v>
      </c>
      <c r="H83" s="13" t="s">
        <v>183</v>
      </c>
      <c r="I83" s="13" t="s">
        <v>77</v>
      </c>
      <c r="J83" s="40">
        <v>1697.2727199999999</v>
      </c>
      <c r="K83" s="41"/>
    </row>
    <row r="84" spans="1:11" ht="21.95" customHeight="1" x14ac:dyDescent="0.2">
      <c r="A84" s="14" t="s">
        <v>42</v>
      </c>
      <c r="B84" s="14"/>
      <c r="C84" s="16" t="s">
        <v>184</v>
      </c>
      <c r="D84" s="14" t="s">
        <v>22</v>
      </c>
      <c r="E84" s="14" t="s">
        <v>185</v>
      </c>
      <c r="F84" s="14" t="s">
        <v>45</v>
      </c>
      <c r="G84" s="15" t="s">
        <v>130</v>
      </c>
      <c r="H84" s="16" t="s">
        <v>180</v>
      </c>
      <c r="I84" s="16" t="s">
        <v>186</v>
      </c>
      <c r="J84" s="45">
        <v>1602</v>
      </c>
      <c r="K84" s="41"/>
    </row>
    <row r="85" spans="1:11" x14ac:dyDescent="0.2">
      <c r="A85" s="22"/>
      <c r="B85" s="22"/>
      <c r="C85" s="22"/>
      <c r="D85" s="22"/>
      <c r="E85" s="22"/>
      <c r="F85" s="22"/>
      <c r="G85" s="22"/>
      <c r="H85" s="34" t="s">
        <v>60</v>
      </c>
      <c r="I85" s="34"/>
      <c r="J85" s="42">
        <f>J81*G2</f>
        <v>1259.1720000000003</v>
      </c>
      <c r="K85" s="42"/>
    </row>
    <row r="86" spans="1:11" x14ac:dyDescent="0.2">
      <c r="A86" s="22"/>
      <c r="B86" s="22"/>
      <c r="C86" s="22"/>
      <c r="D86" s="22"/>
      <c r="E86" s="22"/>
      <c r="F86" s="22"/>
      <c r="G86" s="22"/>
      <c r="H86" s="34" t="s">
        <v>61</v>
      </c>
      <c r="I86" s="34"/>
      <c r="J86" s="42">
        <f>J81+J85</f>
        <v>5922.7720000000008</v>
      </c>
      <c r="K86" s="42"/>
    </row>
    <row r="87" spans="1:11" ht="0.95" customHeight="1" x14ac:dyDescent="0.2">
      <c r="A87" s="8"/>
      <c r="B87" s="8"/>
      <c r="C87" s="8"/>
      <c r="D87" s="8"/>
      <c r="E87" s="8"/>
      <c r="F87" s="8"/>
      <c r="G87" s="8"/>
      <c r="H87" s="8"/>
      <c r="I87" s="8"/>
      <c r="J87" s="27"/>
      <c r="K87" s="27"/>
    </row>
    <row r="88" spans="1:11" ht="33" customHeight="1" x14ac:dyDescent="0.2">
      <c r="A88" s="8" t="s">
        <v>19</v>
      </c>
      <c r="B88" s="8" t="s">
        <v>187</v>
      </c>
      <c r="C88" s="10" t="s">
        <v>188</v>
      </c>
      <c r="D88" s="8" t="s">
        <v>22</v>
      </c>
      <c r="E88" s="8" t="s">
        <v>189</v>
      </c>
      <c r="F88" s="8" t="s">
        <v>67</v>
      </c>
      <c r="G88" s="9" t="s">
        <v>130</v>
      </c>
      <c r="H88" s="10" t="s">
        <v>190</v>
      </c>
      <c r="I88" s="10" t="s">
        <v>191</v>
      </c>
      <c r="J88" s="44" t="s">
        <v>192</v>
      </c>
      <c r="K88" s="41"/>
    </row>
    <row r="89" spans="1:11" ht="21.95" customHeight="1" x14ac:dyDescent="0.2">
      <c r="A89" s="11" t="s">
        <v>27</v>
      </c>
      <c r="B89" s="11"/>
      <c r="C89" s="13" t="s">
        <v>71</v>
      </c>
      <c r="D89" s="11" t="s">
        <v>22</v>
      </c>
      <c r="E89" s="11" t="s">
        <v>72</v>
      </c>
      <c r="F89" s="11" t="s">
        <v>30</v>
      </c>
      <c r="G89" s="12" t="s">
        <v>31</v>
      </c>
      <c r="H89" s="13" t="s">
        <v>193</v>
      </c>
      <c r="I89" s="13" t="s">
        <v>74</v>
      </c>
      <c r="J89" s="40">
        <v>97.162800000000004</v>
      </c>
      <c r="K89" s="41"/>
    </row>
    <row r="90" spans="1:11" ht="21.95" customHeight="1" x14ac:dyDescent="0.2">
      <c r="A90" s="11" t="s">
        <v>27</v>
      </c>
      <c r="B90" s="11"/>
      <c r="C90" s="13" t="s">
        <v>75</v>
      </c>
      <c r="D90" s="11" t="s">
        <v>22</v>
      </c>
      <c r="E90" s="11" t="s">
        <v>76</v>
      </c>
      <c r="F90" s="11" t="s">
        <v>30</v>
      </c>
      <c r="G90" s="12" t="s">
        <v>31</v>
      </c>
      <c r="H90" s="13" t="s">
        <v>193</v>
      </c>
      <c r="I90" s="13" t="s">
        <v>77</v>
      </c>
      <c r="J90" s="40">
        <v>120.42408000000002</v>
      </c>
      <c r="K90" s="41"/>
    </row>
    <row r="91" spans="1:11" ht="21.95" customHeight="1" x14ac:dyDescent="0.2">
      <c r="A91" s="14" t="s">
        <v>42</v>
      </c>
      <c r="B91" s="14"/>
      <c r="C91" s="16" t="s">
        <v>194</v>
      </c>
      <c r="D91" s="14" t="s">
        <v>22</v>
      </c>
      <c r="E91" s="14" t="s">
        <v>195</v>
      </c>
      <c r="F91" s="14" t="s">
        <v>45</v>
      </c>
      <c r="G91" s="15" t="s">
        <v>130</v>
      </c>
      <c r="H91" s="16" t="s">
        <v>190</v>
      </c>
      <c r="I91" s="16" t="s">
        <v>196</v>
      </c>
      <c r="J91" s="45">
        <v>37.840000000000003</v>
      </c>
      <c r="K91" s="41"/>
    </row>
    <row r="92" spans="1:11" x14ac:dyDescent="0.2">
      <c r="A92" s="22"/>
      <c r="B92" s="22"/>
      <c r="C92" s="22"/>
      <c r="D92" s="22"/>
      <c r="E92" s="22"/>
      <c r="F92" s="22"/>
      <c r="G92" s="22"/>
      <c r="H92" s="34" t="s">
        <v>60</v>
      </c>
      <c r="I92" s="34"/>
      <c r="J92" s="42">
        <f>J88*G2</f>
        <v>68.847300000000004</v>
      </c>
      <c r="K92" s="42"/>
    </row>
    <row r="93" spans="1:11" x14ac:dyDescent="0.2">
      <c r="A93" s="22"/>
      <c r="B93" s="22"/>
      <c r="C93" s="22"/>
      <c r="D93" s="22"/>
      <c r="E93" s="22"/>
      <c r="F93" s="22"/>
      <c r="G93" s="22"/>
      <c r="H93" s="34" t="s">
        <v>61</v>
      </c>
      <c r="I93" s="34"/>
      <c r="J93" s="42">
        <f>J88+J92</f>
        <v>323.83730000000003</v>
      </c>
      <c r="K93" s="42"/>
    </row>
    <row r="94" spans="1:11" ht="0.95" customHeight="1" x14ac:dyDescent="0.2">
      <c r="A94" s="8"/>
      <c r="B94" s="8"/>
      <c r="C94" s="8"/>
      <c r="D94" s="8"/>
      <c r="E94" s="8"/>
      <c r="F94" s="8"/>
      <c r="G94" s="8"/>
      <c r="H94" s="8"/>
      <c r="I94" s="8"/>
      <c r="J94" s="27"/>
      <c r="K94" s="27"/>
    </row>
    <row r="95" spans="1:11" ht="33" customHeight="1" x14ac:dyDescent="0.2">
      <c r="A95" s="8" t="s">
        <v>19</v>
      </c>
      <c r="B95" s="8" t="s">
        <v>197</v>
      </c>
      <c r="C95" s="10" t="s">
        <v>198</v>
      </c>
      <c r="D95" s="8" t="s">
        <v>22</v>
      </c>
      <c r="E95" s="8" t="s">
        <v>199</v>
      </c>
      <c r="F95" s="8" t="s">
        <v>67</v>
      </c>
      <c r="G95" s="9" t="s">
        <v>130</v>
      </c>
      <c r="H95" s="10" t="s">
        <v>200</v>
      </c>
      <c r="I95" s="10" t="s">
        <v>201</v>
      </c>
      <c r="J95" s="44">
        <v>1882.5</v>
      </c>
      <c r="K95" s="41"/>
    </row>
    <row r="96" spans="1:11" ht="21.95" customHeight="1" x14ac:dyDescent="0.2">
      <c r="A96" s="11" t="s">
        <v>27</v>
      </c>
      <c r="B96" s="11"/>
      <c r="C96" s="13" t="s">
        <v>71</v>
      </c>
      <c r="D96" s="11" t="s">
        <v>22</v>
      </c>
      <c r="E96" s="11" t="s">
        <v>72</v>
      </c>
      <c r="F96" s="11" t="s">
        <v>30</v>
      </c>
      <c r="G96" s="12" t="s">
        <v>31</v>
      </c>
      <c r="H96" s="13" t="s">
        <v>202</v>
      </c>
      <c r="I96" s="13" t="s">
        <v>74</v>
      </c>
      <c r="J96" s="40">
        <v>679.22499999999991</v>
      </c>
      <c r="K96" s="41"/>
    </row>
    <row r="97" spans="1:11" ht="21.95" customHeight="1" x14ac:dyDescent="0.2">
      <c r="A97" s="11" t="s">
        <v>27</v>
      </c>
      <c r="B97" s="11"/>
      <c r="C97" s="13" t="s">
        <v>75</v>
      </c>
      <c r="D97" s="11" t="s">
        <v>22</v>
      </c>
      <c r="E97" s="11" t="s">
        <v>76</v>
      </c>
      <c r="F97" s="11" t="s">
        <v>30</v>
      </c>
      <c r="G97" s="12" t="s">
        <v>31</v>
      </c>
      <c r="H97" s="13" t="s">
        <v>202</v>
      </c>
      <c r="I97" s="13" t="s">
        <v>77</v>
      </c>
      <c r="J97" s="40">
        <v>841.83500000000004</v>
      </c>
      <c r="K97" s="41"/>
    </row>
    <row r="98" spans="1:11" ht="21.95" customHeight="1" x14ac:dyDescent="0.2">
      <c r="A98" s="14" t="s">
        <v>42</v>
      </c>
      <c r="B98" s="14"/>
      <c r="C98" s="16" t="s">
        <v>203</v>
      </c>
      <c r="D98" s="14" t="s">
        <v>22</v>
      </c>
      <c r="E98" s="14" t="s">
        <v>204</v>
      </c>
      <c r="F98" s="14" t="s">
        <v>45</v>
      </c>
      <c r="G98" s="15" t="s">
        <v>130</v>
      </c>
      <c r="H98" s="16" t="s">
        <v>200</v>
      </c>
      <c r="I98" s="16" t="s">
        <v>205</v>
      </c>
      <c r="J98" s="45">
        <v>365</v>
      </c>
      <c r="K98" s="41"/>
    </row>
    <row r="99" spans="1:11" x14ac:dyDescent="0.2">
      <c r="A99" s="22"/>
      <c r="B99" s="22"/>
      <c r="C99" s="22"/>
      <c r="D99" s="22"/>
      <c r="E99" s="22"/>
      <c r="F99" s="22"/>
      <c r="G99" s="22"/>
      <c r="H99" s="34" t="s">
        <v>60</v>
      </c>
      <c r="I99" s="34"/>
      <c r="J99" s="42">
        <f>J95*G2</f>
        <v>508.27500000000003</v>
      </c>
      <c r="K99" s="42"/>
    </row>
    <row r="100" spans="1:11" x14ac:dyDescent="0.2">
      <c r="A100" s="22"/>
      <c r="B100" s="22"/>
      <c r="C100" s="22"/>
      <c r="D100" s="22"/>
      <c r="E100" s="22"/>
      <c r="F100" s="22"/>
      <c r="G100" s="22"/>
      <c r="H100" s="34" t="s">
        <v>61</v>
      </c>
      <c r="I100" s="34"/>
      <c r="J100" s="42">
        <f>J95+J99</f>
        <v>2390.7750000000001</v>
      </c>
      <c r="K100" s="42"/>
    </row>
    <row r="101" spans="1:11" ht="0.95" customHeight="1" x14ac:dyDescent="0.2">
      <c r="A101" s="8"/>
      <c r="B101" s="8"/>
      <c r="C101" s="8"/>
      <c r="D101" s="8"/>
      <c r="E101" s="8"/>
      <c r="F101" s="8"/>
      <c r="G101" s="8"/>
      <c r="H101" s="8"/>
      <c r="I101" s="8"/>
      <c r="J101" s="27"/>
      <c r="K101" s="27"/>
    </row>
    <row r="102" spans="1:11" ht="21.95" customHeight="1" x14ac:dyDescent="0.2">
      <c r="A102" s="8" t="s">
        <v>19</v>
      </c>
      <c r="B102" s="8" t="s">
        <v>206</v>
      </c>
      <c r="C102" s="10" t="s">
        <v>207</v>
      </c>
      <c r="D102" s="8" t="s">
        <v>22</v>
      </c>
      <c r="E102" s="8" t="s">
        <v>208</v>
      </c>
      <c r="F102" s="8" t="s">
        <v>67</v>
      </c>
      <c r="G102" s="9" t="s">
        <v>130</v>
      </c>
      <c r="H102" s="10" t="s">
        <v>35</v>
      </c>
      <c r="I102" s="10" t="s">
        <v>209</v>
      </c>
      <c r="J102" s="44" t="s">
        <v>210</v>
      </c>
      <c r="K102" s="41"/>
    </row>
    <row r="103" spans="1:11" ht="21.95" customHeight="1" x14ac:dyDescent="0.2">
      <c r="A103" s="11" t="s">
        <v>27</v>
      </c>
      <c r="B103" s="11"/>
      <c r="C103" s="13" t="s">
        <v>71</v>
      </c>
      <c r="D103" s="11" t="s">
        <v>22</v>
      </c>
      <c r="E103" s="11" t="s">
        <v>72</v>
      </c>
      <c r="F103" s="11" t="s">
        <v>30</v>
      </c>
      <c r="G103" s="12" t="s">
        <v>31</v>
      </c>
      <c r="H103" s="13" t="s">
        <v>211</v>
      </c>
      <c r="I103" s="13" t="s">
        <v>74</v>
      </c>
      <c r="J103" s="40">
        <v>12.0512</v>
      </c>
      <c r="K103" s="41"/>
    </row>
    <row r="104" spans="1:11" ht="21.95" customHeight="1" x14ac:dyDescent="0.2">
      <c r="A104" s="11" t="s">
        <v>27</v>
      </c>
      <c r="B104" s="11"/>
      <c r="C104" s="13" t="s">
        <v>75</v>
      </c>
      <c r="D104" s="11" t="s">
        <v>22</v>
      </c>
      <c r="E104" s="11" t="s">
        <v>76</v>
      </c>
      <c r="F104" s="11" t="s">
        <v>30</v>
      </c>
      <c r="G104" s="12" t="s">
        <v>31</v>
      </c>
      <c r="H104" s="13" t="s">
        <v>211</v>
      </c>
      <c r="I104" s="13" t="s">
        <v>77</v>
      </c>
      <c r="J104" s="40">
        <v>14.936320000000002</v>
      </c>
      <c r="K104" s="41"/>
    </row>
    <row r="105" spans="1:11" ht="21.95" customHeight="1" x14ac:dyDescent="0.2">
      <c r="A105" s="14" t="s">
        <v>42</v>
      </c>
      <c r="B105" s="14"/>
      <c r="C105" s="16" t="s">
        <v>212</v>
      </c>
      <c r="D105" s="14" t="s">
        <v>22</v>
      </c>
      <c r="E105" s="14" t="s">
        <v>213</v>
      </c>
      <c r="F105" s="14" t="s">
        <v>45</v>
      </c>
      <c r="G105" s="15" t="s">
        <v>130</v>
      </c>
      <c r="H105" s="16" t="s">
        <v>35</v>
      </c>
      <c r="I105" s="16" t="s">
        <v>214</v>
      </c>
      <c r="J105" s="45">
        <v>7.52</v>
      </c>
      <c r="K105" s="41"/>
    </row>
    <row r="106" spans="1:11" x14ac:dyDescent="0.2">
      <c r="A106" s="22"/>
      <c r="B106" s="22"/>
      <c r="C106" s="22"/>
      <c r="D106" s="22"/>
      <c r="E106" s="22"/>
      <c r="F106" s="22"/>
      <c r="G106" s="22"/>
      <c r="H106" s="34" t="s">
        <v>60</v>
      </c>
      <c r="I106" s="34"/>
      <c r="J106" s="42">
        <f>J102*G2</f>
        <v>9.3095999999999997</v>
      </c>
      <c r="K106" s="42"/>
    </row>
    <row r="107" spans="1:11" ht="15" thickBot="1" x14ac:dyDescent="0.25">
      <c r="A107" s="22"/>
      <c r="B107" s="22"/>
      <c r="C107" s="22"/>
      <c r="D107" s="22"/>
      <c r="E107" s="22"/>
      <c r="F107" s="22"/>
      <c r="G107" s="22"/>
      <c r="H107" s="34" t="s">
        <v>61</v>
      </c>
      <c r="I107" s="34"/>
      <c r="J107" s="42">
        <f>J102+J106</f>
        <v>43.789599999999993</v>
      </c>
      <c r="K107" s="42"/>
    </row>
    <row r="108" spans="1:11" ht="0.95" customHeight="1" thickTop="1" thickBot="1" x14ac:dyDescent="0.25">
      <c r="A108" s="8"/>
      <c r="B108" s="8"/>
      <c r="C108" s="8"/>
      <c r="D108" s="8"/>
      <c r="E108" s="8"/>
      <c r="F108" s="8"/>
      <c r="G108" s="8"/>
      <c r="H108" s="8"/>
      <c r="I108" s="8"/>
      <c r="J108" s="27"/>
      <c r="K108" s="27"/>
    </row>
    <row r="109" spans="1:11" ht="33" customHeight="1" x14ac:dyDescent="0.2">
      <c r="A109" s="8" t="s">
        <v>19</v>
      </c>
      <c r="B109" s="8" t="s">
        <v>215</v>
      </c>
      <c r="C109" s="10" t="s">
        <v>216</v>
      </c>
      <c r="D109" s="8" t="s">
        <v>22</v>
      </c>
      <c r="E109" s="8" t="s">
        <v>217</v>
      </c>
      <c r="F109" s="8" t="s">
        <v>67</v>
      </c>
      <c r="G109" s="9" t="s">
        <v>130</v>
      </c>
      <c r="H109" s="10" t="s">
        <v>218</v>
      </c>
      <c r="I109" s="10" t="s">
        <v>219</v>
      </c>
      <c r="J109" s="44">
        <f>H109*I109</f>
        <v>3517.5000000000005</v>
      </c>
      <c r="K109" s="41"/>
    </row>
    <row r="110" spans="1:11" ht="21.95" customHeight="1" x14ac:dyDescent="0.2">
      <c r="A110" s="11" t="s">
        <v>27</v>
      </c>
      <c r="B110" s="11"/>
      <c r="C110" s="13" t="s">
        <v>71</v>
      </c>
      <c r="D110" s="11" t="s">
        <v>22</v>
      </c>
      <c r="E110" s="11" t="s">
        <v>72</v>
      </c>
      <c r="F110" s="11" t="s">
        <v>30</v>
      </c>
      <c r="G110" s="12" t="s">
        <v>31</v>
      </c>
      <c r="H110" s="13" t="s">
        <v>220</v>
      </c>
      <c r="I110" s="13" t="s">
        <v>74</v>
      </c>
      <c r="J110" s="40">
        <v>1361.8125</v>
      </c>
      <c r="K110" s="41"/>
    </row>
    <row r="111" spans="1:11" ht="21.95" customHeight="1" x14ac:dyDescent="0.2">
      <c r="A111" s="11" t="s">
        <v>27</v>
      </c>
      <c r="B111" s="11"/>
      <c r="C111" s="13" t="s">
        <v>75</v>
      </c>
      <c r="D111" s="11" t="s">
        <v>22</v>
      </c>
      <c r="E111" s="11" t="s">
        <v>76</v>
      </c>
      <c r="F111" s="11" t="s">
        <v>30</v>
      </c>
      <c r="G111" s="12" t="s">
        <v>31</v>
      </c>
      <c r="H111" s="13" t="s">
        <v>220</v>
      </c>
      <c r="I111" s="13" t="s">
        <v>77</v>
      </c>
      <c r="J111" s="40">
        <v>1687.8375000000001</v>
      </c>
      <c r="K111" s="41"/>
    </row>
    <row r="112" spans="1:11" ht="21.95" customHeight="1" x14ac:dyDescent="0.2">
      <c r="A112" s="14" t="s">
        <v>42</v>
      </c>
      <c r="B112" s="14"/>
      <c r="C112" s="16" t="s">
        <v>221</v>
      </c>
      <c r="D112" s="14" t="s">
        <v>22</v>
      </c>
      <c r="E112" s="14" t="s">
        <v>222</v>
      </c>
      <c r="F112" s="14" t="s">
        <v>45</v>
      </c>
      <c r="G112" s="15" t="s">
        <v>130</v>
      </c>
      <c r="H112" s="16" t="s">
        <v>218</v>
      </c>
      <c r="I112" s="16" t="s">
        <v>223</v>
      </c>
      <c r="J112" s="45">
        <v>472.5</v>
      </c>
      <c r="K112" s="41"/>
    </row>
    <row r="113" spans="1:11" x14ac:dyDescent="0.2">
      <c r="A113" s="22"/>
      <c r="B113" s="22"/>
      <c r="C113" s="22"/>
      <c r="D113" s="22"/>
      <c r="E113" s="22"/>
      <c r="F113" s="22"/>
      <c r="G113" s="22"/>
      <c r="H113" s="34" t="s">
        <v>60</v>
      </c>
      <c r="I113" s="34"/>
      <c r="J113" s="42">
        <f>J109*G2</f>
        <v>949.72500000000014</v>
      </c>
      <c r="K113" s="42"/>
    </row>
    <row r="114" spans="1:11" x14ac:dyDescent="0.2">
      <c r="A114" s="22"/>
      <c r="B114" s="22"/>
      <c r="C114" s="22"/>
      <c r="D114" s="22"/>
      <c r="E114" s="22"/>
      <c r="F114" s="22"/>
      <c r="G114" s="22"/>
      <c r="H114" s="34" t="s">
        <v>61</v>
      </c>
      <c r="I114" s="34"/>
      <c r="J114" s="42">
        <f>J109+J113</f>
        <v>4467.2250000000004</v>
      </c>
      <c r="K114" s="42"/>
    </row>
    <row r="115" spans="1:11" ht="0.95" customHeight="1" x14ac:dyDescent="0.2">
      <c r="A115" s="8"/>
      <c r="B115" s="8"/>
      <c r="C115" s="8"/>
      <c r="D115" s="8"/>
      <c r="E115" s="8"/>
      <c r="F115" s="8"/>
      <c r="G115" s="8"/>
      <c r="H115" s="8"/>
      <c r="I115" s="8"/>
      <c r="J115" s="27"/>
      <c r="K115" s="27"/>
    </row>
    <row r="116" spans="1:11" ht="21.95" customHeight="1" x14ac:dyDescent="0.2">
      <c r="A116" s="8" t="s">
        <v>19</v>
      </c>
      <c r="B116" s="8" t="s">
        <v>224</v>
      </c>
      <c r="C116" s="10" t="s">
        <v>225</v>
      </c>
      <c r="D116" s="8" t="s">
        <v>83</v>
      </c>
      <c r="E116" s="8" t="s">
        <v>226</v>
      </c>
      <c r="F116" s="8" t="s">
        <v>227</v>
      </c>
      <c r="G116" s="9" t="s">
        <v>228</v>
      </c>
      <c r="H116" s="10" t="s">
        <v>229</v>
      </c>
      <c r="I116" s="10" t="s">
        <v>230</v>
      </c>
      <c r="J116" s="44" t="s">
        <v>231</v>
      </c>
      <c r="K116" s="41"/>
    </row>
    <row r="117" spans="1:11" ht="21.95" customHeight="1" x14ac:dyDescent="0.2">
      <c r="A117" s="11" t="s">
        <v>27</v>
      </c>
      <c r="B117" s="11"/>
      <c r="C117" s="13" t="s">
        <v>94</v>
      </c>
      <c r="D117" s="11" t="s">
        <v>83</v>
      </c>
      <c r="E117" s="11" t="s">
        <v>95</v>
      </c>
      <c r="F117" s="11" t="s">
        <v>90</v>
      </c>
      <c r="G117" s="12" t="s">
        <v>91</v>
      </c>
      <c r="H117" s="13" t="s">
        <v>232</v>
      </c>
      <c r="I117" s="13" t="s">
        <v>96</v>
      </c>
      <c r="J117" s="40">
        <v>121.41</v>
      </c>
      <c r="K117" s="41"/>
    </row>
    <row r="118" spans="1:11" ht="21.95" customHeight="1" x14ac:dyDescent="0.2">
      <c r="A118" s="14" t="s">
        <v>42</v>
      </c>
      <c r="B118" s="14"/>
      <c r="C118" s="16" t="s">
        <v>233</v>
      </c>
      <c r="D118" s="14" t="s">
        <v>83</v>
      </c>
      <c r="E118" s="14" t="s">
        <v>234</v>
      </c>
      <c r="F118" s="14" t="s">
        <v>45</v>
      </c>
      <c r="G118" s="15" t="s">
        <v>228</v>
      </c>
      <c r="H118" s="16" t="s">
        <v>229</v>
      </c>
      <c r="I118" s="16" t="s">
        <v>235</v>
      </c>
      <c r="J118" s="45">
        <v>1171.5</v>
      </c>
      <c r="K118" s="41"/>
    </row>
    <row r="119" spans="1:11" ht="21.95" customHeight="1" x14ac:dyDescent="0.2">
      <c r="A119" s="14" t="s">
        <v>42</v>
      </c>
      <c r="B119" s="14"/>
      <c r="C119" s="16" t="s">
        <v>100</v>
      </c>
      <c r="D119" s="14" t="s">
        <v>22</v>
      </c>
      <c r="E119" s="14" t="s">
        <v>101</v>
      </c>
      <c r="F119" s="14" t="s">
        <v>102</v>
      </c>
      <c r="G119" s="15" t="s">
        <v>31</v>
      </c>
      <c r="H119" s="16" t="s">
        <v>232</v>
      </c>
      <c r="I119" s="16" t="s">
        <v>103</v>
      </c>
      <c r="J119" s="45">
        <v>444.46</v>
      </c>
      <c r="K119" s="41"/>
    </row>
    <row r="120" spans="1:11" x14ac:dyDescent="0.2">
      <c r="A120" s="22"/>
      <c r="B120" s="22"/>
      <c r="C120" s="22"/>
      <c r="D120" s="22"/>
      <c r="E120" s="22"/>
      <c r="F120" s="22"/>
      <c r="G120" s="22"/>
      <c r="H120" s="34" t="s">
        <v>60</v>
      </c>
      <c r="I120" s="34"/>
      <c r="J120" s="42">
        <f>J116*G2</f>
        <v>460.08000000000004</v>
      </c>
      <c r="K120" s="42"/>
    </row>
    <row r="121" spans="1:11" ht="15" thickBot="1" x14ac:dyDescent="0.25">
      <c r="A121" s="22"/>
      <c r="B121" s="22"/>
      <c r="C121" s="22"/>
      <c r="D121" s="22"/>
      <c r="E121" s="22"/>
      <c r="F121" s="22"/>
      <c r="G121" s="22"/>
      <c r="H121" s="34" t="s">
        <v>61</v>
      </c>
      <c r="I121" s="34"/>
      <c r="J121" s="42">
        <f>J116+J120</f>
        <v>2164.08</v>
      </c>
      <c r="K121" s="42"/>
    </row>
    <row r="122" spans="1:11" ht="0.95" customHeight="1" thickTop="1" thickBot="1" x14ac:dyDescent="0.25">
      <c r="A122" s="8"/>
      <c r="B122" s="8"/>
      <c r="C122" s="8"/>
      <c r="D122" s="8"/>
      <c r="E122" s="8"/>
      <c r="F122" s="8"/>
      <c r="G122" s="8"/>
      <c r="H122" s="8"/>
      <c r="I122" s="8"/>
      <c r="J122" s="27"/>
      <c r="K122" s="27"/>
    </row>
    <row r="123" spans="1:11" ht="21.95" customHeight="1" x14ac:dyDescent="0.2">
      <c r="A123" s="8" t="s">
        <v>19</v>
      </c>
      <c r="B123" s="8" t="s">
        <v>236</v>
      </c>
      <c r="C123" s="10" t="s">
        <v>237</v>
      </c>
      <c r="D123" s="8" t="s">
        <v>83</v>
      </c>
      <c r="E123" s="8" t="s">
        <v>238</v>
      </c>
      <c r="F123" s="8" t="s">
        <v>227</v>
      </c>
      <c r="G123" s="9" t="s">
        <v>228</v>
      </c>
      <c r="H123" s="10" t="s">
        <v>239</v>
      </c>
      <c r="I123" s="10" t="s">
        <v>240</v>
      </c>
      <c r="J123" s="44" t="s">
        <v>241</v>
      </c>
      <c r="K123" s="41"/>
    </row>
    <row r="124" spans="1:11" ht="21.95" customHeight="1" x14ac:dyDescent="0.2">
      <c r="A124" s="11" t="s">
        <v>27</v>
      </c>
      <c r="B124" s="11"/>
      <c r="C124" s="13" t="s">
        <v>94</v>
      </c>
      <c r="D124" s="11" t="s">
        <v>83</v>
      </c>
      <c r="E124" s="11" t="s">
        <v>95</v>
      </c>
      <c r="F124" s="11" t="s">
        <v>90</v>
      </c>
      <c r="G124" s="12" t="s">
        <v>91</v>
      </c>
      <c r="H124" s="13" t="s">
        <v>242</v>
      </c>
      <c r="I124" s="13" t="s">
        <v>96</v>
      </c>
      <c r="J124" s="40">
        <v>37.141199999999998</v>
      </c>
      <c r="K124" s="41"/>
    </row>
    <row r="125" spans="1:11" ht="21.95" customHeight="1" x14ac:dyDescent="0.2">
      <c r="A125" s="14" t="s">
        <v>42</v>
      </c>
      <c r="B125" s="14"/>
      <c r="C125" s="16" t="s">
        <v>243</v>
      </c>
      <c r="D125" s="14" t="s">
        <v>83</v>
      </c>
      <c r="E125" s="14" t="s">
        <v>244</v>
      </c>
      <c r="F125" s="14" t="s">
        <v>45</v>
      </c>
      <c r="G125" s="15" t="s">
        <v>228</v>
      </c>
      <c r="H125" s="16" t="s">
        <v>239</v>
      </c>
      <c r="I125" s="16" t="s">
        <v>245</v>
      </c>
      <c r="J125" s="45">
        <v>152.04000000000002</v>
      </c>
      <c r="K125" s="41"/>
    </row>
    <row r="126" spans="1:11" ht="21.95" customHeight="1" x14ac:dyDescent="0.2">
      <c r="A126" s="14" t="s">
        <v>42</v>
      </c>
      <c r="B126" s="14"/>
      <c r="C126" s="16" t="s">
        <v>100</v>
      </c>
      <c r="D126" s="14" t="s">
        <v>22</v>
      </c>
      <c r="E126" s="14" t="s">
        <v>101</v>
      </c>
      <c r="F126" s="14" t="s">
        <v>102</v>
      </c>
      <c r="G126" s="15" t="s">
        <v>31</v>
      </c>
      <c r="H126" s="16" t="s">
        <v>242</v>
      </c>
      <c r="I126" s="16" t="s">
        <v>103</v>
      </c>
      <c r="J126" s="45">
        <v>135.96719999999999</v>
      </c>
      <c r="K126" s="41"/>
    </row>
    <row r="127" spans="1:11" x14ac:dyDescent="0.2">
      <c r="A127" s="22"/>
      <c r="B127" s="22"/>
      <c r="C127" s="22"/>
      <c r="D127" s="22"/>
      <c r="E127" s="22"/>
      <c r="F127" s="22"/>
      <c r="G127" s="22"/>
      <c r="H127" s="34" t="s">
        <v>60</v>
      </c>
      <c r="I127" s="34"/>
      <c r="J127" s="42">
        <f>J123*G2</f>
        <v>85.033799999999999</v>
      </c>
      <c r="K127" s="42"/>
    </row>
    <row r="128" spans="1:11" ht="15" thickBot="1" x14ac:dyDescent="0.25">
      <c r="A128" s="22"/>
      <c r="B128" s="22"/>
      <c r="C128" s="22"/>
      <c r="D128" s="22"/>
      <c r="E128" s="22"/>
      <c r="F128" s="22"/>
      <c r="G128" s="22"/>
      <c r="H128" s="34" t="s">
        <v>61</v>
      </c>
      <c r="I128" s="34"/>
      <c r="J128" s="42">
        <f>J123+J127</f>
        <v>399.97379999999998</v>
      </c>
      <c r="K128" s="42"/>
    </row>
    <row r="129" spans="1:11" ht="0.95" customHeight="1" thickTop="1" thickBot="1" x14ac:dyDescent="0.25">
      <c r="A129" s="8"/>
      <c r="B129" s="8"/>
      <c r="C129" s="8"/>
      <c r="D129" s="8"/>
      <c r="E129" s="8"/>
      <c r="F129" s="8"/>
      <c r="G129" s="8"/>
      <c r="H129" s="8"/>
      <c r="I129" s="8"/>
      <c r="J129" s="27"/>
      <c r="K129" s="27"/>
    </row>
    <row r="130" spans="1:11" ht="21.95" customHeight="1" x14ac:dyDescent="0.2">
      <c r="A130" s="8" t="s">
        <v>19</v>
      </c>
      <c r="B130" s="8" t="s">
        <v>246</v>
      </c>
      <c r="C130" s="10" t="s">
        <v>71</v>
      </c>
      <c r="D130" s="8" t="s">
        <v>22</v>
      </c>
      <c r="E130" s="8" t="s">
        <v>72</v>
      </c>
      <c r="F130" s="8" t="s">
        <v>30</v>
      </c>
      <c r="G130" s="9" t="s">
        <v>31</v>
      </c>
      <c r="H130" s="10" t="s">
        <v>247</v>
      </c>
      <c r="I130" s="10" t="s">
        <v>74</v>
      </c>
      <c r="J130" s="44" t="s">
        <v>248</v>
      </c>
      <c r="K130" s="41"/>
    </row>
    <row r="131" spans="1:11" ht="21.95" customHeight="1" x14ac:dyDescent="0.2">
      <c r="A131" s="11" t="s">
        <v>27</v>
      </c>
      <c r="B131" s="11"/>
      <c r="C131" s="13" t="s">
        <v>249</v>
      </c>
      <c r="D131" s="11" t="s">
        <v>22</v>
      </c>
      <c r="E131" s="11" t="s">
        <v>250</v>
      </c>
      <c r="F131" s="11" t="s">
        <v>30</v>
      </c>
      <c r="G131" s="12" t="s">
        <v>31</v>
      </c>
      <c r="H131" s="13" t="s">
        <v>247</v>
      </c>
      <c r="I131" s="13" t="s">
        <v>251</v>
      </c>
      <c r="J131" s="40">
        <v>75</v>
      </c>
      <c r="K131" s="41"/>
    </row>
    <row r="132" spans="1:11" ht="21.95" customHeight="1" x14ac:dyDescent="0.2">
      <c r="A132" s="11" t="s">
        <v>27</v>
      </c>
      <c r="B132" s="11"/>
      <c r="C132" s="13" t="s">
        <v>252</v>
      </c>
      <c r="D132" s="11" t="s">
        <v>22</v>
      </c>
      <c r="E132" s="11" t="s">
        <v>253</v>
      </c>
      <c r="F132" s="11" t="s">
        <v>30</v>
      </c>
      <c r="G132" s="12" t="s">
        <v>31</v>
      </c>
      <c r="H132" s="13" t="s">
        <v>247</v>
      </c>
      <c r="I132" s="13" t="s">
        <v>254</v>
      </c>
      <c r="J132" s="40">
        <v>168.00000000000003</v>
      </c>
      <c r="K132" s="41"/>
    </row>
    <row r="133" spans="1:11" ht="21.95" customHeight="1" x14ac:dyDescent="0.2">
      <c r="A133" s="11" t="s">
        <v>27</v>
      </c>
      <c r="B133" s="11"/>
      <c r="C133" s="13" t="s">
        <v>255</v>
      </c>
      <c r="D133" s="11" t="s">
        <v>22</v>
      </c>
      <c r="E133" s="11" t="s">
        <v>256</v>
      </c>
      <c r="F133" s="11" t="s">
        <v>30</v>
      </c>
      <c r="G133" s="12" t="s">
        <v>31</v>
      </c>
      <c r="H133" s="13" t="s">
        <v>247</v>
      </c>
      <c r="I133" s="13" t="s">
        <v>257</v>
      </c>
      <c r="J133" s="40">
        <v>42.000000000000007</v>
      </c>
      <c r="K133" s="41"/>
    </row>
    <row r="134" spans="1:11" ht="21.95" customHeight="1" x14ac:dyDescent="0.2">
      <c r="A134" s="14" t="s">
        <v>42</v>
      </c>
      <c r="B134" s="14"/>
      <c r="C134" s="16" t="s">
        <v>258</v>
      </c>
      <c r="D134" s="14" t="s">
        <v>22</v>
      </c>
      <c r="E134" s="14" t="s">
        <v>259</v>
      </c>
      <c r="F134" s="14" t="s">
        <v>102</v>
      </c>
      <c r="G134" s="15" t="s">
        <v>31</v>
      </c>
      <c r="H134" s="16" t="s">
        <v>247</v>
      </c>
      <c r="I134" s="16" t="s">
        <v>260</v>
      </c>
      <c r="J134" s="45">
        <v>1408.5</v>
      </c>
      <c r="K134" s="41"/>
    </row>
    <row r="135" spans="1:11" ht="21.95" customHeight="1" x14ac:dyDescent="0.2">
      <c r="A135" s="14" t="s">
        <v>42</v>
      </c>
      <c r="B135" s="14"/>
      <c r="C135" s="16" t="s">
        <v>261</v>
      </c>
      <c r="D135" s="14" t="s">
        <v>22</v>
      </c>
      <c r="E135" s="14" t="s">
        <v>262</v>
      </c>
      <c r="F135" s="14" t="s">
        <v>263</v>
      </c>
      <c r="G135" s="15" t="s">
        <v>31</v>
      </c>
      <c r="H135" s="16" t="s">
        <v>247</v>
      </c>
      <c r="I135" s="16" t="s">
        <v>264</v>
      </c>
      <c r="J135" s="45">
        <v>139.5</v>
      </c>
      <c r="K135" s="41"/>
    </row>
    <row r="136" spans="1:11" ht="21.95" customHeight="1" x14ac:dyDescent="0.2">
      <c r="A136" s="14" t="s">
        <v>42</v>
      </c>
      <c r="B136" s="14"/>
      <c r="C136" s="16" t="s">
        <v>265</v>
      </c>
      <c r="D136" s="14" t="s">
        <v>22</v>
      </c>
      <c r="E136" s="14" t="s">
        <v>266</v>
      </c>
      <c r="F136" s="14" t="s">
        <v>267</v>
      </c>
      <c r="G136" s="15" t="s">
        <v>31</v>
      </c>
      <c r="H136" s="16" t="s">
        <v>247</v>
      </c>
      <c r="I136" s="16" t="s">
        <v>268</v>
      </c>
      <c r="J136" s="45">
        <v>122.99999999999999</v>
      </c>
      <c r="K136" s="41"/>
    </row>
    <row r="137" spans="1:11" ht="21.95" customHeight="1" x14ac:dyDescent="0.2">
      <c r="A137" s="14" t="s">
        <v>42</v>
      </c>
      <c r="B137" s="14"/>
      <c r="C137" s="16" t="s">
        <v>269</v>
      </c>
      <c r="D137" s="14" t="s">
        <v>22</v>
      </c>
      <c r="E137" s="14" t="s">
        <v>270</v>
      </c>
      <c r="F137" s="14" t="s">
        <v>263</v>
      </c>
      <c r="G137" s="15" t="s">
        <v>31</v>
      </c>
      <c r="H137" s="16" t="s">
        <v>247</v>
      </c>
      <c r="I137" s="16" t="s">
        <v>271</v>
      </c>
      <c r="J137" s="45">
        <v>51.000000000000007</v>
      </c>
      <c r="K137" s="41"/>
    </row>
    <row r="138" spans="1:11" ht="21.95" customHeight="1" x14ac:dyDescent="0.2">
      <c r="A138" s="14" t="s">
        <v>42</v>
      </c>
      <c r="B138" s="14"/>
      <c r="C138" s="16" t="s">
        <v>272</v>
      </c>
      <c r="D138" s="14" t="s">
        <v>22</v>
      </c>
      <c r="E138" s="14" t="s">
        <v>273</v>
      </c>
      <c r="F138" s="14" t="s">
        <v>274</v>
      </c>
      <c r="G138" s="15" t="s">
        <v>31</v>
      </c>
      <c r="H138" s="16" t="s">
        <v>247</v>
      </c>
      <c r="I138" s="16" t="s">
        <v>275</v>
      </c>
      <c r="J138" s="45">
        <v>10.500000000000002</v>
      </c>
      <c r="K138" s="41"/>
    </row>
    <row r="139" spans="1:11" x14ac:dyDescent="0.2">
      <c r="A139" s="22"/>
      <c r="B139" s="22"/>
      <c r="C139" s="22"/>
      <c r="D139" s="22"/>
      <c r="E139" s="22"/>
      <c r="F139" s="22"/>
      <c r="G139" s="22"/>
      <c r="H139" s="34" t="s">
        <v>60</v>
      </c>
      <c r="I139" s="34"/>
      <c r="J139" s="42">
        <f>J130*G2</f>
        <v>544.72500000000002</v>
      </c>
      <c r="K139" s="42"/>
    </row>
    <row r="140" spans="1:11" ht="15" thickBot="1" x14ac:dyDescent="0.25">
      <c r="A140" s="22"/>
      <c r="B140" s="22"/>
      <c r="C140" s="22"/>
      <c r="D140" s="22"/>
      <c r="E140" s="22"/>
      <c r="F140" s="22"/>
      <c r="G140" s="22"/>
      <c r="H140" s="34" t="s">
        <v>61</v>
      </c>
      <c r="I140" s="34"/>
      <c r="J140" s="42">
        <f>J130+J139</f>
        <v>2562.2249999999999</v>
      </c>
      <c r="K140" s="42"/>
    </row>
    <row r="141" spans="1:11" ht="0.95" customHeight="1" thickTop="1" thickBot="1" x14ac:dyDescent="0.25">
      <c r="A141" s="8"/>
      <c r="B141" s="8"/>
      <c r="C141" s="8"/>
      <c r="D141" s="8"/>
      <c r="E141" s="8"/>
      <c r="F141" s="8"/>
      <c r="G141" s="8"/>
      <c r="H141" s="8"/>
      <c r="I141" s="8"/>
      <c r="J141" s="27"/>
      <c r="K141" s="27"/>
    </row>
    <row r="142" spans="1:11" ht="21.95" customHeight="1" x14ac:dyDescent="0.2">
      <c r="A142" s="8" t="s">
        <v>19</v>
      </c>
      <c r="B142" s="8" t="s">
        <v>276</v>
      </c>
      <c r="C142" s="10" t="s">
        <v>75</v>
      </c>
      <c r="D142" s="8" t="s">
        <v>22</v>
      </c>
      <c r="E142" s="8" t="s">
        <v>76</v>
      </c>
      <c r="F142" s="8" t="s">
        <v>30</v>
      </c>
      <c r="G142" s="9" t="s">
        <v>31</v>
      </c>
      <c r="H142" s="10" t="s">
        <v>247</v>
      </c>
      <c r="I142" s="10" t="s">
        <v>77</v>
      </c>
      <c r="J142" s="44" t="s">
        <v>277</v>
      </c>
      <c r="K142" s="41"/>
    </row>
    <row r="143" spans="1:11" ht="21.95" customHeight="1" x14ac:dyDescent="0.2">
      <c r="A143" s="11" t="s">
        <v>27</v>
      </c>
      <c r="B143" s="11"/>
      <c r="C143" s="13" t="s">
        <v>249</v>
      </c>
      <c r="D143" s="11" t="s">
        <v>22</v>
      </c>
      <c r="E143" s="11" t="s">
        <v>250</v>
      </c>
      <c r="F143" s="11" t="s">
        <v>30</v>
      </c>
      <c r="G143" s="12" t="s">
        <v>31</v>
      </c>
      <c r="H143" s="13" t="s">
        <v>247</v>
      </c>
      <c r="I143" s="13" t="s">
        <v>251</v>
      </c>
      <c r="J143" s="40">
        <v>75</v>
      </c>
      <c r="K143" s="41"/>
    </row>
    <row r="144" spans="1:11" ht="21.95" customHeight="1" x14ac:dyDescent="0.2">
      <c r="A144" s="11" t="s">
        <v>27</v>
      </c>
      <c r="B144" s="11"/>
      <c r="C144" s="13" t="s">
        <v>252</v>
      </c>
      <c r="D144" s="11" t="s">
        <v>22</v>
      </c>
      <c r="E144" s="11" t="s">
        <v>253</v>
      </c>
      <c r="F144" s="11" t="s">
        <v>30</v>
      </c>
      <c r="G144" s="12" t="s">
        <v>31</v>
      </c>
      <c r="H144" s="13" t="s">
        <v>247</v>
      </c>
      <c r="I144" s="13" t="s">
        <v>254</v>
      </c>
      <c r="J144" s="40">
        <v>168.00000000000003</v>
      </c>
      <c r="K144" s="41"/>
    </row>
    <row r="145" spans="1:13" ht="21.95" customHeight="1" x14ac:dyDescent="0.2">
      <c r="A145" s="11" t="s">
        <v>27</v>
      </c>
      <c r="B145" s="11"/>
      <c r="C145" s="13" t="s">
        <v>278</v>
      </c>
      <c r="D145" s="11" t="s">
        <v>22</v>
      </c>
      <c r="E145" s="11" t="s">
        <v>279</v>
      </c>
      <c r="F145" s="11" t="s">
        <v>30</v>
      </c>
      <c r="G145" s="12" t="s">
        <v>31</v>
      </c>
      <c r="H145" s="13" t="s">
        <v>247</v>
      </c>
      <c r="I145" s="13" t="s">
        <v>280</v>
      </c>
      <c r="J145" s="40">
        <v>55.5</v>
      </c>
      <c r="K145" s="41"/>
    </row>
    <row r="146" spans="1:13" ht="21.95" customHeight="1" x14ac:dyDescent="0.2">
      <c r="A146" s="14" t="s">
        <v>42</v>
      </c>
      <c r="B146" s="14"/>
      <c r="C146" s="16" t="s">
        <v>100</v>
      </c>
      <c r="D146" s="14" t="s">
        <v>22</v>
      </c>
      <c r="E146" s="14" t="s">
        <v>101</v>
      </c>
      <c r="F146" s="14" t="s">
        <v>102</v>
      </c>
      <c r="G146" s="15" t="s">
        <v>31</v>
      </c>
      <c r="H146" s="16" t="s">
        <v>247</v>
      </c>
      <c r="I146" s="16" t="s">
        <v>103</v>
      </c>
      <c r="J146" s="45">
        <v>1878</v>
      </c>
      <c r="K146" s="41"/>
    </row>
    <row r="147" spans="1:13" ht="21.95" customHeight="1" x14ac:dyDescent="0.2">
      <c r="A147" s="14" t="s">
        <v>42</v>
      </c>
      <c r="B147" s="14"/>
      <c r="C147" s="16" t="s">
        <v>261</v>
      </c>
      <c r="D147" s="14" t="s">
        <v>22</v>
      </c>
      <c r="E147" s="14" t="s">
        <v>262</v>
      </c>
      <c r="F147" s="14" t="s">
        <v>263</v>
      </c>
      <c r="G147" s="15" t="s">
        <v>31</v>
      </c>
      <c r="H147" s="16" t="s">
        <v>247</v>
      </c>
      <c r="I147" s="16" t="s">
        <v>264</v>
      </c>
      <c r="J147" s="45">
        <v>139.5</v>
      </c>
      <c r="K147" s="41"/>
    </row>
    <row r="148" spans="1:13" ht="21.95" customHeight="1" x14ac:dyDescent="0.2">
      <c r="A148" s="14" t="s">
        <v>42</v>
      </c>
      <c r="B148" s="14"/>
      <c r="C148" s="16" t="s">
        <v>265</v>
      </c>
      <c r="D148" s="14" t="s">
        <v>22</v>
      </c>
      <c r="E148" s="14" t="s">
        <v>266</v>
      </c>
      <c r="F148" s="14" t="s">
        <v>267</v>
      </c>
      <c r="G148" s="15" t="s">
        <v>31</v>
      </c>
      <c r="H148" s="16" t="s">
        <v>247</v>
      </c>
      <c r="I148" s="16" t="s">
        <v>268</v>
      </c>
      <c r="J148" s="45">
        <v>122.99999999999999</v>
      </c>
      <c r="K148" s="41"/>
    </row>
    <row r="149" spans="1:13" ht="21.95" customHeight="1" x14ac:dyDescent="0.2">
      <c r="A149" s="14" t="s">
        <v>42</v>
      </c>
      <c r="B149" s="14"/>
      <c r="C149" s="16" t="s">
        <v>269</v>
      </c>
      <c r="D149" s="14" t="s">
        <v>22</v>
      </c>
      <c r="E149" s="14" t="s">
        <v>270</v>
      </c>
      <c r="F149" s="14" t="s">
        <v>263</v>
      </c>
      <c r="G149" s="15" t="s">
        <v>31</v>
      </c>
      <c r="H149" s="16" t="s">
        <v>247</v>
      </c>
      <c r="I149" s="16" t="s">
        <v>271</v>
      </c>
      <c r="J149" s="45">
        <v>51.000000000000007</v>
      </c>
      <c r="K149" s="41"/>
    </row>
    <row r="150" spans="1:13" ht="21.95" customHeight="1" x14ac:dyDescent="0.2">
      <c r="A150" s="14" t="s">
        <v>42</v>
      </c>
      <c r="B150" s="14"/>
      <c r="C150" s="16" t="s">
        <v>272</v>
      </c>
      <c r="D150" s="14" t="s">
        <v>22</v>
      </c>
      <c r="E150" s="14" t="s">
        <v>273</v>
      </c>
      <c r="F150" s="14" t="s">
        <v>274</v>
      </c>
      <c r="G150" s="15" t="s">
        <v>31</v>
      </c>
      <c r="H150" s="16" t="s">
        <v>247</v>
      </c>
      <c r="I150" s="16" t="s">
        <v>275</v>
      </c>
      <c r="J150" s="45">
        <v>10.500000000000002</v>
      </c>
      <c r="K150" s="41"/>
    </row>
    <row r="151" spans="1:13" x14ac:dyDescent="0.2">
      <c r="A151" s="22"/>
      <c r="B151" s="22"/>
      <c r="C151" s="22"/>
      <c r="D151" s="22"/>
      <c r="E151" s="22"/>
      <c r="F151" s="22"/>
      <c r="G151" s="22"/>
      <c r="H151" s="34" t="s">
        <v>60</v>
      </c>
      <c r="I151" s="34"/>
      <c r="J151" s="42">
        <f>J142*G2</f>
        <v>675.13499999999999</v>
      </c>
      <c r="K151" s="42"/>
    </row>
    <row r="152" spans="1:13" ht="15" thickBot="1" x14ac:dyDescent="0.25">
      <c r="A152" s="22"/>
      <c r="B152" s="22"/>
      <c r="C152" s="22"/>
      <c r="D152" s="22"/>
      <c r="E152" s="22"/>
      <c r="F152" s="22"/>
      <c r="G152" s="22"/>
      <c r="H152" s="34" t="s">
        <v>61</v>
      </c>
      <c r="I152" s="34"/>
      <c r="J152" s="42">
        <f>J142+J151</f>
        <v>3175.6350000000002</v>
      </c>
      <c r="K152" s="42"/>
      <c r="L152" t="s">
        <v>852</v>
      </c>
    </row>
    <row r="153" spans="1:13" ht="0.95" customHeight="1" thickTop="1" x14ac:dyDescent="0.2">
      <c r="A153" s="8"/>
      <c r="B153" s="8"/>
      <c r="C153" s="8"/>
      <c r="D153" s="8"/>
      <c r="E153" s="8"/>
      <c r="F153" s="8"/>
      <c r="G153" s="8"/>
      <c r="H153" s="8"/>
      <c r="I153" s="8"/>
      <c r="J153" s="27"/>
      <c r="K153" s="27"/>
    </row>
    <row r="154" spans="1:13" ht="21.95" customHeight="1" x14ac:dyDescent="0.2">
      <c r="A154" s="17" t="s">
        <v>281</v>
      </c>
      <c r="B154" s="17" t="s">
        <v>282</v>
      </c>
      <c r="C154" s="19" t="s">
        <v>283</v>
      </c>
      <c r="D154" s="17" t="s">
        <v>83</v>
      </c>
      <c r="E154" s="17" t="s">
        <v>284</v>
      </c>
      <c r="F154" s="17" t="s">
        <v>45</v>
      </c>
      <c r="G154" s="18" t="s">
        <v>228</v>
      </c>
      <c r="H154" s="32">
        <v>637</v>
      </c>
      <c r="I154" s="32">
        <v>0.25</v>
      </c>
      <c r="J154" s="28">
        <f>I154*$G$2+I154</f>
        <v>0.3175</v>
      </c>
      <c r="K154" s="28">
        <f>H154*J154</f>
        <v>202.2475</v>
      </c>
      <c r="L154" s="33">
        <f>I154*$G$2*H154</f>
        <v>42.997500000000002</v>
      </c>
    </row>
    <row r="155" spans="1:13" ht="21.95" customHeight="1" x14ac:dyDescent="0.2">
      <c r="A155" s="17" t="s">
        <v>281</v>
      </c>
      <c r="B155" s="17" t="s">
        <v>285</v>
      </c>
      <c r="C155" s="19" t="s">
        <v>286</v>
      </c>
      <c r="D155" s="17" t="s">
        <v>83</v>
      </c>
      <c r="E155" s="17" t="s">
        <v>287</v>
      </c>
      <c r="F155" s="17" t="s">
        <v>45</v>
      </c>
      <c r="G155" s="18" t="s">
        <v>228</v>
      </c>
      <c r="H155" s="32">
        <v>6509</v>
      </c>
      <c r="I155" s="32">
        <v>0.15</v>
      </c>
      <c r="J155" s="28">
        <f t="shared" ref="J155:J164" si="1">I155*$G$2+I155</f>
        <v>0.1905</v>
      </c>
      <c r="K155" s="28">
        <f t="shared" ref="K155:K163" si="2">H155*J155</f>
        <v>1239.9645</v>
      </c>
      <c r="L155" s="33">
        <f t="shared" ref="L155:L164" si="3">I155*$G$2*H155</f>
        <v>263.61450000000002</v>
      </c>
    </row>
    <row r="156" spans="1:13" ht="21.95" customHeight="1" x14ac:dyDescent="0.2">
      <c r="A156" s="17" t="s">
        <v>281</v>
      </c>
      <c r="B156" s="17" t="s">
        <v>288</v>
      </c>
      <c r="C156" s="19" t="s">
        <v>289</v>
      </c>
      <c r="D156" s="17" t="s">
        <v>83</v>
      </c>
      <c r="E156" s="17" t="s">
        <v>290</v>
      </c>
      <c r="F156" s="17" t="s">
        <v>45</v>
      </c>
      <c r="G156" s="18" t="s">
        <v>228</v>
      </c>
      <c r="H156" s="32">
        <v>1800</v>
      </c>
      <c r="I156" s="32">
        <v>0.33</v>
      </c>
      <c r="J156" s="28">
        <f t="shared" si="1"/>
        <v>0.41910000000000003</v>
      </c>
      <c r="K156" s="28">
        <f t="shared" si="2"/>
        <v>754.38</v>
      </c>
      <c r="L156" s="33">
        <f t="shared" si="3"/>
        <v>160.38000000000002</v>
      </c>
    </row>
    <row r="157" spans="1:13" ht="21.95" customHeight="1" x14ac:dyDescent="0.2">
      <c r="A157" s="17" t="s">
        <v>281</v>
      </c>
      <c r="B157" s="17" t="s">
        <v>291</v>
      </c>
      <c r="C157" s="19" t="s">
        <v>292</v>
      </c>
      <c r="D157" s="17" t="s">
        <v>83</v>
      </c>
      <c r="E157" s="17" t="s">
        <v>293</v>
      </c>
      <c r="F157" s="17" t="s">
        <v>45</v>
      </c>
      <c r="G157" s="18" t="s">
        <v>228</v>
      </c>
      <c r="H157" s="32">
        <v>2682</v>
      </c>
      <c r="I157" s="32">
        <v>0.25</v>
      </c>
      <c r="J157" s="28">
        <f t="shared" si="1"/>
        <v>0.3175</v>
      </c>
      <c r="K157" s="28">
        <f t="shared" si="2"/>
        <v>851.53499999999997</v>
      </c>
      <c r="L157" s="33">
        <f t="shared" si="3"/>
        <v>181.03500000000003</v>
      </c>
    </row>
    <row r="158" spans="1:13" ht="21.95" customHeight="1" x14ac:dyDescent="0.2">
      <c r="A158" s="17" t="s">
        <v>281</v>
      </c>
      <c r="B158" s="17" t="s">
        <v>294</v>
      </c>
      <c r="C158" s="19" t="s">
        <v>295</v>
      </c>
      <c r="D158" s="17" t="s">
        <v>83</v>
      </c>
      <c r="E158" s="17" t="s">
        <v>296</v>
      </c>
      <c r="F158" s="17" t="s">
        <v>45</v>
      </c>
      <c r="G158" s="18" t="s">
        <v>228</v>
      </c>
      <c r="H158" s="32">
        <v>264</v>
      </c>
      <c r="I158" s="32">
        <v>0.22</v>
      </c>
      <c r="J158" s="28">
        <f t="shared" si="1"/>
        <v>0.27939999999999998</v>
      </c>
      <c r="K158" s="28">
        <f t="shared" si="2"/>
        <v>73.761600000000001</v>
      </c>
      <c r="L158" s="33">
        <f t="shared" si="3"/>
        <v>15.6816</v>
      </c>
    </row>
    <row r="159" spans="1:13" ht="21.95" customHeight="1" x14ac:dyDescent="0.2">
      <c r="A159" s="17" t="s">
        <v>281</v>
      </c>
      <c r="B159" s="17" t="s">
        <v>297</v>
      </c>
      <c r="C159" s="19" t="s">
        <v>298</v>
      </c>
      <c r="D159" s="17" t="s">
        <v>83</v>
      </c>
      <c r="E159" s="17" t="s">
        <v>299</v>
      </c>
      <c r="F159" s="17" t="s">
        <v>45</v>
      </c>
      <c r="G159" s="18" t="s">
        <v>228</v>
      </c>
      <c r="H159" s="32">
        <v>3602</v>
      </c>
      <c r="I159" s="32">
        <v>0.03</v>
      </c>
      <c r="J159" s="28">
        <f t="shared" si="1"/>
        <v>3.8099999999999995E-2</v>
      </c>
      <c r="K159" s="28">
        <f t="shared" si="2"/>
        <v>137.23619999999997</v>
      </c>
      <c r="L159" s="33">
        <f t="shared" si="3"/>
        <v>29.176199999999998</v>
      </c>
      <c r="M159" s="30"/>
    </row>
    <row r="160" spans="1:13" ht="21.95" customHeight="1" x14ac:dyDescent="0.2">
      <c r="A160" s="17" t="s">
        <v>281</v>
      </c>
      <c r="B160" s="17" t="s">
        <v>300</v>
      </c>
      <c r="C160" s="19" t="s">
        <v>301</v>
      </c>
      <c r="D160" s="17" t="s">
        <v>83</v>
      </c>
      <c r="E160" s="17" t="s">
        <v>302</v>
      </c>
      <c r="F160" s="17" t="s">
        <v>45</v>
      </c>
      <c r="G160" s="18" t="s">
        <v>228</v>
      </c>
      <c r="H160" s="32">
        <v>543</v>
      </c>
      <c r="I160" s="32">
        <v>0.04</v>
      </c>
      <c r="J160" s="28">
        <f t="shared" si="1"/>
        <v>5.0799999999999998E-2</v>
      </c>
      <c r="K160" s="28">
        <f t="shared" si="2"/>
        <v>27.584399999999999</v>
      </c>
      <c r="L160" s="33">
        <f t="shared" si="3"/>
        <v>5.8644000000000007</v>
      </c>
    </row>
    <row r="161" spans="1:12" ht="21.95" customHeight="1" x14ac:dyDescent="0.2">
      <c r="A161" s="17" t="s">
        <v>281</v>
      </c>
      <c r="B161" s="17" t="s">
        <v>303</v>
      </c>
      <c r="C161" s="19" t="s">
        <v>304</v>
      </c>
      <c r="D161" s="17" t="s">
        <v>22</v>
      </c>
      <c r="E161" s="17" t="s">
        <v>305</v>
      </c>
      <c r="F161" s="17" t="s">
        <v>45</v>
      </c>
      <c r="G161" s="18" t="s">
        <v>130</v>
      </c>
      <c r="H161" s="32">
        <v>543</v>
      </c>
      <c r="I161" s="32">
        <v>0.48</v>
      </c>
      <c r="J161" s="28">
        <f t="shared" si="1"/>
        <v>0.60959999999999992</v>
      </c>
      <c r="K161" s="28">
        <f t="shared" si="2"/>
        <v>331.01279999999997</v>
      </c>
      <c r="L161" s="33">
        <f t="shared" si="3"/>
        <v>70.372799999999998</v>
      </c>
    </row>
    <row r="162" spans="1:12" ht="21.95" customHeight="1" x14ac:dyDescent="0.2">
      <c r="A162" s="17" t="s">
        <v>281</v>
      </c>
      <c r="B162" s="17" t="s">
        <v>307</v>
      </c>
      <c r="C162" s="19" t="s">
        <v>308</v>
      </c>
      <c r="D162" s="17" t="s">
        <v>22</v>
      </c>
      <c r="E162" s="17" t="s">
        <v>309</v>
      </c>
      <c r="F162" s="17" t="s">
        <v>45</v>
      </c>
      <c r="G162" s="18" t="s">
        <v>130</v>
      </c>
      <c r="H162" s="32">
        <v>6509</v>
      </c>
      <c r="I162" s="32">
        <v>7.0000000000000007E-2</v>
      </c>
      <c r="J162" s="28">
        <f t="shared" si="1"/>
        <v>8.8900000000000007E-2</v>
      </c>
      <c r="K162" s="28">
        <f t="shared" si="2"/>
        <v>578.65010000000007</v>
      </c>
      <c r="L162" s="33">
        <f t="shared" si="3"/>
        <v>123.02010000000003</v>
      </c>
    </row>
    <row r="163" spans="1:12" ht="21.95" customHeight="1" x14ac:dyDescent="0.2">
      <c r="A163" s="17" t="s">
        <v>281</v>
      </c>
      <c r="B163" s="17" t="s">
        <v>310</v>
      </c>
      <c r="C163" s="19" t="s">
        <v>311</v>
      </c>
      <c r="D163" s="17" t="s">
        <v>22</v>
      </c>
      <c r="E163" s="17" t="s">
        <v>312</v>
      </c>
      <c r="F163" s="17" t="s">
        <v>45</v>
      </c>
      <c r="G163" s="18" t="s">
        <v>130</v>
      </c>
      <c r="H163" s="32">
        <v>901</v>
      </c>
      <c r="I163" s="32">
        <v>0.13</v>
      </c>
      <c r="J163" s="28">
        <f t="shared" si="1"/>
        <v>0.16510000000000002</v>
      </c>
      <c r="K163" s="28">
        <f t="shared" si="2"/>
        <v>148.75510000000003</v>
      </c>
      <c r="L163" s="33">
        <f t="shared" si="3"/>
        <v>31.625100000000007</v>
      </c>
    </row>
    <row r="164" spans="1:12" ht="21.95" customHeight="1" thickBot="1" x14ac:dyDescent="0.25">
      <c r="A164" s="17" t="s">
        <v>281</v>
      </c>
      <c r="B164" s="17" t="s">
        <v>313</v>
      </c>
      <c r="C164" s="19" t="s">
        <v>314</v>
      </c>
      <c r="D164" s="17" t="s">
        <v>315</v>
      </c>
      <c r="E164" s="17" t="s">
        <v>316</v>
      </c>
      <c r="F164" s="17" t="s">
        <v>45</v>
      </c>
      <c r="G164" s="18" t="s">
        <v>130</v>
      </c>
      <c r="H164" s="32">
        <v>4</v>
      </c>
      <c r="I164" s="32">
        <v>12.4</v>
      </c>
      <c r="J164" s="28">
        <f t="shared" si="1"/>
        <v>15.748000000000001</v>
      </c>
      <c r="K164" s="28">
        <f>H164*J164</f>
        <v>62.992000000000004</v>
      </c>
      <c r="L164" s="33">
        <f t="shared" si="3"/>
        <v>13.392000000000001</v>
      </c>
    </row>
    <row r="165" spans="1:12" ht="21.75" customHeight="1" thickTop="1" x14ac:dyDescent="0.2">
      <c r="A165" s="8" t="s">
        <v>19</v>
      </c>
      <c r="B165" s="8" t="s">
        <v>317</v>
      </c>
      <c r="C165" s="10" t="s">
        <v>318</v>
      </c>
      <c r="D165" s="8" t="s">
        <v>83</v>
      </c>
      <c r="E165" s="8" t="s">
        <v>319</v>
      </c>
      <c r="F165" s="8" t="s">
        <v>85</v>
      </c>
      <c r="G165" s="9" t="s">
        <v>228</v>
      </c>
      <c r="H165" s="10" t="s">
        <v>320</v>
      </c>
      <c r="I165" s="10" t="s">
        <v>321</v>
      </c>
      <c r="J165" s="47">
        <v>107.16</v>
      </c>
      <c r="K165" s="47"/>
      <c r="L165" s="33">
        <f>SUM(L154:L164)</f>
        <v>937.15920000000017</v>
      </c>
    </row>
    <row r="166" spans="1:12" ht="21.95" customHeight="1" x14ac:dyDescent="0.2">
      <c r="A166" s="11" t="s">
        <v>27</v>
      </c>
      <c r="B166" s="11"/>
      <c r="C166" s="13" t="s">
        <v>88</v>
      </c>
      <c r="D166" s="11" t="s">
        <v>83</v>
      </c>
      <c r="E166" s="11" t="s">
        <v>89</v>
      </c>
      <c r="F166" s="11" t="s">
        <v>90</v>
      </c>
      <c r="G166" s="12" t="s">
        <v>91</v>
      </c>
      <c r="H166" s="13" t="s">
        <v>322</v>
      </c>
      <c r="I166" s="13" t="s">
        <v>93</v>
      </c>
      <c r="J166" s="40">
        <v>8.4480000000000022</v>
      </c>
      <c r="K166" s="41"/>
    </row>
    <row r="167" spans="1:12" ht="21.95" customHeight="1" x14ac:dyDescent="0.2">
      <c r="A167" s="11" t="s">
        <v>27</v>
      </c>
      <c r="B167" s="11"/>
      <c r="C167" s="13" t="s">
        <v>94</v>
      </c>
      <c r="D167" s="11" t="s">
        <v>83</v>
      </c>
      <c r="E167" s="11" t="s">
        <v>95</v>
      </c>
      <c r="F167" s="11" t="s">
        <v>90</v>
      </c>
      <c r="G167" s="12" t="s">
        <v>91</v>
      </c>
      <c r="H167" s="13" t="s">
        <v>322</v>
      </c>
      <c r="I167" s="13" t="s">
        <v>96</v>
      </c>
      <c r="J167" s="40">
        <v>8.2080000000000002</v>
      </c>
      <c r="K167" s="41"/>
    </row>
    <row r="168" spans="1:12" ht="21.95" customHeight="1" x14ac:dyDescent="0.2">
      <c r="A168" s="14" t="s">
        <v>42</v>
      </c>
      <c r="B168" s="14"/>
      <c r="C168" s="16" t="s">
        <v>323</v>
      </c>
      <c r="D168" s="14" t="s">
        <v>83</v>
      </c>
      <c r="E168" s="14" t="s">
        <v>319</v>
      </c>
      <c r="F168" s="14" t="s">
        <v>45</v>
      </c>
      <c r="G168" s="15" t="s">
        <v>228</v>
      </c>
      <c r="H168" s="16" t="s">
        <v>320</v>
      </c>
      <c r="I168" s="16" t="s">
        <v>324</v>
      </c>
      <c r="J168" s="45">
        <v>41.7</v>
      </c>
      <c r="K168" s="41"/>
    </row>
    <row r="169" spans="1:12" ht="21.95" customHeight="1" x14ac:dyDescent="0.2">
      <c r="A169" s="14" t="s">
        <v>42</v>
      </c>
      <c r="B169" s="14"/>
      <c r="C169" s="16" t="s">
        <v>100</v>
      </c>
      <c r="D169" s="14" t="s">
        <v>22</v>
      </c>
      <c r="E169" s="14" t="s">
        <v>101</v>
      </c>
      <c r="F169" s="14" t="s">
        <v>102</v>
      </c>
      <c r="G169" s="15" t="s">
        <v>31</v>
      </c>
      <c r="H169" s="16" t="s">
        <v>322</v>
      </c>
      <c r="I169" s="16" t="s">
        <v>103</v>
      </c>
      <c r="J169" s="45">
        <v>30.048000000000002</v>
      </c>
      <c r="K169" s="41"/>
    </row>
    <row r="170" spans="1:12" ht="21.95" customHeight="1" x14ac:dyDescent="0.2">
      <c r="A170" s="14" t="s">
        <v>42</v>
      </c>
      <c r="B170" s="14"/>
      <c r="C170" s="16" t="s">
        <v>104</v>
      </c>
      <c r="D170" s="14" t="s">
        <v>22</v>
      </c>
      <c r="E170" s="14" t="s">
        <v>105</v>
      </c>
      <c r="F170" s="14" t="s">
        <v>102</v>
      </c>
      <c r="G170" s="15" t="s">
        <v>31</v>
      </c>
      <c r="H170" s="16" t="s">
        <v>322</v>
      </c>
      <c r="I170" s="16">
        <v>9.39</v>
      </c>
      <c r="J170" s="45">
        <v>22.536000000000001</v>
      </c>
      <c r="K170" s="41"/>
    </row>
    <row r="171" spans="1:12" x14ac:dyDescent="0.2">
      <c r="A171" s="22"/>
      <c r="B171" s="22"/>
      <c r="C171" s="22"/>
      <c r="D171" s="22"/>
      <c r="E171" s="22"/>
      <c r="F171" s="22"/>
      <c r="G171" s="22"/>
      <c r="H171" s="34" t="s">
        <v>60</v>
      </c>
      <c r="I171" s="34"/>
      <c r="J171" s="42">
        <f>J165*G2</f>
        <v>28.933199999999999</v>
      </c>
      <c r="K171" s="42"/>
    </row>
    <row r="172" spans="1:12" x14ac:dyDescent="0.2">
      <c r="A172" s="22"/>
      <c r="B172" s="22"/>
      <c r="C172" s="22"/>
      <c r="D172" s="22"/>
      <c r="E172" s="22"/>
      <c r="F172" s="22"/>
      <c r="G172" s="22"/>
      <c r="H172" s="34" t="s">
        <v>61</v>
      </c>
      <c r="I172" s="34"/>
      <c r="J172" s="42">
        <f>J165+J171</f>
        <v>136.0932</v>
      </c>
      <c r="K172" s="42"/>
    </row>
    <row r="173" spans="1:12" ht="0.95" customHeight="1" x14ac:dyDescent="0.2">
      <c r="A173" s="8"/>
      <c r="B173" s="8"/>
      <c r="C173" s="8"/>
      <c r="D173" s="8"/>
      <c r="E173" s="8"/>
      <c r="F173" s="8"/>
      <c r="G173" s="8"/>
      <c r="H173" s="8"/>
      <c r="I173" s="8"/>
      <c r="J173" s="27"/>
      <c r="K173" s="27"/>
    </row>
    <row r="174" spans="1:12" ht="21.95" customHeight="1" x14ac:dyDescent="0.2">
      <c r="A174" s="8" t="s">
        <v>19</v>
      </c>
      <c r="B174" s="8" t="s">
        <v>325</v>
      </c>
      <c r="C174" s="10" t="s">
        <v>326</v>
      </c>
      <c r="D174" s="8" t="s">
        <v>83</v>
      </c>
      <c r="E174" s="8" t="s">
        <v>327</v>
      </c>
      <c r="F174" s="8" t="s">
        <v>328</v>
      </c>
      <c r="G174" s="9" t="s">
        <v>228</v>
      </c>
      <c r="H174" s="10" t="s">
        <v>329</v>
      </c>
      <c r="I174" s="10">
        <v>10.88</v>
      </c>
      <c r="J174" s="44">
        <v>2992</v>
      </c>
      <c r="K174" s="41"/>
    </row>
    <row r="175" spans="1:12" ht="21.95" customHeight="1" x14ac:dyDescent="0.2">
      <c r="A175" s="11" t="s">
        <v>27</v>
      </c>
      <c r="B175" s="11"/>
      <c r="C175" s="13" t="s">
        <v>88</v>
      </c>
      <c r="D175" s="11" t="s">
        <v>83</v>
      </c>
      <c r="E175" s="11" t="s">
        <v>89</v>
      </c>
      <c r="F175" s="11" t="s">
        <v>90</v>
      </c>
      <c r="G175" s="12" t="s">
        <v>91</v>
      </c>
      <c r="H175" s="13" t="s">
        <v>330</v>
      </c>
      <c r="I175" s="13" t="s">
        <v>93</v>
      </c>
      <c r="J175" s="40">
        <v>193.6</v>
      </c>
      <c r="K175" s="41"/>
    </row>
    <row r="176" spans="1:12" ht="21.95" customHeight="1" x14ac:dyDescent="0.2">
      <c r="A176" s="11" t="s">
        <v>27</v>
      </c>
      <c r="B176" s="11"/>
      <c r="C176" s="13" t="s">
        <v>94</v>
      </c>
      <c r="D176" s="11" t="s">
        <v>83</v>
      </c>
      <c r="E176" s="11" t="s">
        <v>95</v>
      </c>
      <c r="F176" s="11" t="s">
        <v>90</v>
      </c>
      <c r="G176" s="12" t="s">
        <v>91</v>
      </c>
      <c r="H176" s="13" t="s">
        <v>330</v>
      </c>
      <c r="I176" s="13" t="s">
        <v>96</v>
      </c>
      <c r="J176" s="40">
        <v>188.1</v>
      </c>
      <c r="K176" s="41"/>
    </row>
    <row r="177" spans="1:11" ht="21.95" customHeight="1" x14ac:dyDescent="0.2">
      <c r="A177" s="14" t="s">
        <v>42</v>
      </c>
      <c r="B177" s="14"/>
      <c r="C177" s="16" t="s">
        <v>331</v>
      </c>
      <c r="D177" s="14" t="s">
        <v>83</v>
      </c>
      <c r="E177" s="14" t="s">
        <v>327</v>
      </c>
      <c r="F177" s="14" t="s">
        <v>45</v>
      </c>
      <c r="G177" s="15" t="s">
        <v>228</v>
      </c>
      <c r="H177" s="16" t="s">
        <v>329</v>
      </c>
      <c r="I177" s="16" t="s">
        <v>332</v>
      </c>
      <c r="J177" s="45">
        <v>1405.25</v>
      </c>
      <c r="K177" s="41"/>
    </row>
    <row r="178" spans="1:11" ht="21.95" customHeight="1" x14ac:dyDescent="0.2">
      <c r="A178" s="14" t="s">
        <v>42</v>
      </c>
      <c r="B178" s="14"/>
      <c r="C178" s="16" t="s">
        <v>100</v>
      </c>
      <c r="D178" s="14" t="s">
        <v>22</v>
      </c>
      <c r="E178" s="14" t="s">
        <v>101</v>
      </c>
      <c r="F178" s="14" t="s">
        <v>102</v>
      </c>
      <c r="G178" s="15" t="s">
        <v>31</v>
      </c>
      <c r="H178" s="16" t="s">
        <v>330</v>
      </c>
      <c r="I178" s="16" t="s">
        <v>103</v>
      </c>
      <c r="J178" s="45">
        <v>688.6</v>
      </c>
      <c r="K178" s="41"/>
    </row>
    <row r="179" spans="1:11" ht="21.95" customHeight="1" x14ac:dyDescent="0.2">
      <c r="A179" s="14" t="s">
        <v>42</v>
      </c>
      <c r="B179" s="14"/>
      <c r="C179" s="16" t="s">
        <v>104</v>
      </c>
      <c r="D179" s="14" t="s">
        <v>22</v>
      </c>
      <c r="E179" s="14" t="s">
        <v>105</v>
      </c>
      <c r="F179" s="14" t="s">
        <v>102</v>
      </c>
      <c r="G179" s="15" t="s">
        <v>31</v>
      </c>
      <c r="H179" s="16" t="s">
        <v>330</v>
      </c>
      <c r="I179" s="16">
        <v>9.39</v>
      </c>
      <c r="J179" s="45">
        <v>516.45000000000005</v>
      </c>
      <c r="K179" s="41"/>
    </row>
    <row r="180" spans="1:11" x14ac:dyDescent="0.2">
      <c r="A180" s="22"/>
      <c r="B180" s="22"/>
      <c r="C180" s="22"/>
      <c r="D180" s="22"/>
      <c r="E180" s="22"/>
      <c r="F180" s="22"/>
      <c r="G180" s="22"/>
      <c r="H180" s="34" t="s">
        <v>60</v>
      </c>
      <c r="I180" s="34"/>
      <c r="J180" s="42">
        <f>J174*G2</f>
        <v>807.84</v>
      </c>
      <c r="K180" s="42"/>
    </row>
    <row r="181" spans="1:11" ht="15" thickBot="1" x14ac:dyDescent="0.25">
      <c r="A181" s="22"/>
      <c r="B181" s="22"/>
      <c r="C181" s="22"/>
      <c r="D181" s="22"/>
      <c r="E181" s="22"/>
      <c r="F181" s="22"/>
      <c r="G181" s="22"/>
      <c r="H181" s="34" t="s">
        <v>61</v>
      </c>
      <c r="I181" s="34"/>
      <c r="J181" s="42">
        <f>J174+J180</f>
        <v>3799.84</v>
      </c>
      <c r="K181" s="42"/>
    </row>
    <row r="182" spans="1:11" ht="0.95" customHeight="1" thickTop="1" thickBot="1" x14ac:dyDescent="0.25">
      <c r="A182" s="8"/>
      <c r="B182" s="8"/>
      <c r="C182" s="8"/>
      <c r="D182" s="8"/>
      <c r="E182" s="8"/>
      <c r="F182" s="8"/>
      <c r="G182" s="8"/>
      <c r="H182" s="8"/>
      <c r="I182" s="8"/>
      <c r="J182" s="27"/>
      <c r="K182" s="27"/>
    </row>
    <row r="183" spans="1:11" ht="33" customHeight="1" x14ac:dyDescent="0.2">
      <c r="A183" s="8" t="s">
        <v>19</v>
      </c>
      <c r="B183" s="8" t="s">
        <v>325</v>
      </c>
      <c r="C183" s="10" t="s">
        <v>333</v>
      </c>
      <c r="D183" s="8" t="s">
        <v>83</v>
      </c>
      <c r="E183" s="8" t="s">
        <v>334</v>
      </c>
      <c r="F183" s="8" t="s">
        <v>335</v>
      </c>
      <c r="G183" s="9" t="s">
        <v>86</v>
      </c>
      <c r="H183" s="10" t="s">
        <v>336</v>
      </c>
      <c r="I183" s="10" t="s">
        <v>337</v>
      </c>
      <c r="J183" s="44" t="s">
        <v>338</v>
      </c>
      <c r="K183" s="41"/>
    </row>
    <row r="184" spans="1:11" ht="21.95" customHeight="1" x14ac:dyDescent="0.2">
      <c r="A184" s="11" t="s">
        <v>27</v>
      </c>
      <c r="B184" s="11"/>
      <c r="C184" s="13" t="s">
        <v>88</v>
      </c>
      <c r="D184" s="11" t="s">
        <v>83</v>
      </c>
      <c r="E184" s="11" t="s">
        <v>89</v>
      </c>
      <c r="F184" s="11" t="s">
        <v>90</v>
      </c>
      <c r="G184" s="12" t="s">
        <v>91</v>
      </c>
      <c r="H184" s="13" t="s">
        <v>339</v>
      </c>
      <c r="I184" s="13" t="s">
        <v>93</v>
      </c>
      <c r="J184" s="40">
        <v>369.6</v>
      </c>
      <c r="K184" s="41"/>
    </row>
    <row r="185" spans="1:11" ht="21.95" customHeight="1" x14ac:dyDescent="0.2">
      <c r="A185" s="11" t="s">
        <v>27</v>
      </c>
      <c r="B185" s="11"/>
      <c r="C185" s="13" t="s">
        <v>94</v>
      </c>
      <c r="D185" s="11" t="s">
        <v>83</v>
      </c>
      <c r="E185" s="11" t="s">
        <v>95</v>
      </c>
      <c r="F185" s="11" t="s">
        <v>90</v>
      </c>
      <c r="G185" s="12" t="s">
        <v>91</v>
      </c>
      <c r="H185" s="13" t="s">
        <v>339</v>
      </c>
      <c r="I185" s="13" t="s">
        <v>96</v>
      </c>
      <c r="J185" s="40">
        <v>359.09999999999997</v>
      </c>
      <c r="K185" s="41"/>
    </row>
    <row r="186" spans="1:11" ht="21.95" customHeight="1" x14ac:dyDescent="0.2">
      <c r="A186" s="14" t="s">
        <v>42</v>
      </c>
      <c r="B186" s="14"/>
      <c r="C186" s="16" t="s">
        <v>340</v>
      </c>
      <c r="D186" s="14" t="s">
        <v>83</v>
      </c>
      <c r="E186" s="14" t="s">
        <v>341</v>
      </c>
      <c r="F186" s="14" t="s">
        <v>45</v>
      </c>
      <c r="G186" s="15" t="s">
        <v>228</v>
      </c>
      <c r="H186" s="16" t="s">
        <v>336</v>
      </c>
      <c r="I186" s="16" t="s">
        <v>342</v>
      </c>
      <c r="J186" s="45">
        <v>3219.9999999999995</v>
      </c>
      <c r="K186" s="41"/>
    </row>
    <row r="187" spans="1:11" ht="21.95" customHeight="1" x14ac:dyDescent="0.2">
      <c r="A187" s="14" t="s">
        <v>42</v>
      </c>
      <c r="B187" s="14"/>
      <c r="C187" s="16" t="s">
        <v>100</v>
      </c>
      <c r="D187" s="14" t="s">
        <v>22</v>
      </c>
      <c r="E187" s="14" t="s">
        <v>101</v>
      </c>
      <c r="F187" s="14" t="s">
        <v>102</v>
      </c>
      <c r="G187" s="15" t="s">
        <v>31</v>
      </c>
      <c r="H187" s="16" t="s">
        <v>339</v>
      </c>
      <c r="I187" s="16" t="s">
        <v>103</v>
      </c>
      <c r="J187" s="45">
        <v>1314.6</v>
      </c>
      <c r="K187" s="41"/>
    </row>
    <row r="188" spans="1:11" ht="21.95" customHeight="1" x14ac:dyDescent="0.2">
      <c r="A188" s="14" t="s">
        <v>42</v>
      </c>
      <c r="B188" s="14"/>
      <c r="C188" s="16" t="s">
        <v>104</v>
      </c>
      <c r="D188" s="14" t="s">
        <v>22</v>
      </c>
      <c r="E188" s="14" t="s">
        <v>105</v>
      </c>
      <c r="F188" s="14" t="s">
        <v>102</v>
      </c>
      <c r="G188" s="15" t="s">
        <v>31</v>
      </c>
      <c r="H188" s="16" t="s">
        <v>339</v>
      </c>
      <c r="I188" s="16" t="s">
        <v>106</v>
      </c>
      <c r="J188" s="45">
        <v>828.44999999999993</v>
      </c>
      <c r="K188" s="41"/>
    </row>
    <row r="189" spans="1:11" x14ac:dyDescent="0.2">
      <c r="A189" s="22"/>
      <c r="B189" s="22"/>
      <c r="C189" s="22"/>
      <c r="D189" s="22"/>
      <c r="E189" s="22"/>
      <c r="F189" s="22"/>
      <c r="G189" s="22"/>
      <c r="H189" s="34" t="s">
        <v>60</v>
      </c>
      <c r="I189" s="34"/>
      <c r="J189" s="42">
        <f>J183*G2</f>
        <v>1642.41</v>
      </c>
      <c r="K189" s="42"/>
    </row>
    <row r="190" spans="1:11" ht="15" thickBot="1" x14ac:dyDescent="0.25">
      <c r="A190" s="22"/>
      <c r="B190" s="22"/>
      <c r="C190" s="22"/>
      <c r="D190" s="22"/>
      <c r="E190" s="22"/>
      <c r="F190" s="22"/>
      <c r="G190" s="22"/>
      <c r="H190" s="34" t="s">
        <v>61</v>
      </c>
      <c r="I190" s="34"/>
      <c r="J190" s="42">
        <f>J183+J189</f>
        <v>7725.41</v>
      </c>
      <c r="K190" s="42"/>
    </row>
    <row r="191" spans="1:11" ht="0.95" customHeight="1" thickTop="1" thickBot="1" x14ac:dyDescent="0.25">
      <c r="A191" s="8"/>
      <c r="B191" s="8"/>
      <c r="C191" s="8"/>
      <c r="D191" s="8"/>
      <c r="E191" s="8"/>
      <c r="F191" s="8"/>
      <c r="G191" s="8"/>
      <c r="H191" s="8"/>
      <c r="I191" s="8"/>
      <c r="J191" s="27"/>
      <c r="K191" s="27"/>
    </row>
    <row r="192" spans="1:11" ht="21.95" customHeight="1" x14ac:dyDescent="0.2">
      <c r="A192" s="8" t="s">
        <v>19</v>
      </c>
      <c r="B192" s="8" t="s">
        <v>343</v>
      </c>
      <c r="C192" s="10" t="s">
        <v>344</v>
      </c>
      <c r="D192" s="8" t="s">
        <v>83</v>
      </c>
      <c r="E192" s="8" t="s">
        <v>345</v>
      </c>
      <c r="F192" s="8" t="s">
        <v>328</v>
      </c>
      <c r="G192" s="9" t="s">
        <v>228</v>
      </c>
      <c r="H192" s="10" t="s">
        <v>50</v>
      </c>
      <c r="I192" s="10">
        <v>50.88</v>
      </c>
      <c r="J192" s="44">
        <v>407.04</v>
      </c>
      <c r="K192" s="41"/>
    </row>
    <row r="193" spans="1:11" ht="21.95" customHeight="1" x14ac:dyDescent="0.2">
      <c r="A193" s="11" t="s">
        <v>27</v>
      </c>
      <c r="B193" s="11"/>
      <c r="C193" s="13" t="s">
        <v>88</v>
      </c>
      <c r="D193" s="11" t="s">
        <v>83</v>
      </c>
      <c r="E193" s="11" t="s">
        <v>89</v>
      </c>
      <c r="F193" s="11" t="s">
        <v>90</v>
      </c>
      <c r="G193" s="12" t="s">
        <v>91</v>
      </c>
      <c r="H193" s="13" t="s">
        <v>346</v>
      </c>
      <c r="I193" s="13" t="s">
        <v>93</v>
      </c>
      <c r="J193" s="40">
        <v>5.6320000000000006</v>
      </c>
      <c r="K193" s="41"/>
    </row>
    <row r="194" spans="1:11" ht="21.95" customHeight="1" x14ac:dyDescent="0.2">
      <c r="A194" s="11" t="s">
        <v>27</v>
      </c>
      <c r="B194" s="11"/>
      <c r="C194" s="13" t="s">
        <v>94</v>
      </c>
      <c r="D194" s="11" t="s">
        <v>83</v>
      </c>
      <c r="E194" s="11" t="s">
        <v>95</v>
      </c>
      <c r="F194" s="11" t="s">
        <v>90</v>
      </c>
      <c r="G194" s="12" t="s">
        <v>91</v>
      </c>
      <c r="H194" s="13" t="s">
        <v>346</v>
      </c>
      <c r="I194" s="13" t="s">
        <v>96</v>
      </c>
      <c r="J194" s="40">
        <v>5.4720000000000004</v>
      </c>
      <c r="K194" s="41"/>
    </row>
    <row r="195" spans="1:11" ht="21.95" customHeight="1" x14ac:dyDescent="0.2">
      <c r="A195" s="14" t="s">
        <v>42</v>
      </c>
      <c r="B195" s="14"/>
      <c r="C195" s="16" t="s">
        <v>347</v>
      </c>
      <c r="D195" s="14" t="s">
        <v>83</v>
      </c>
      <c r="E195" s="14" t="s">
        <v>348</v>
      </c>
      <c r="F195" s="14" t="s">
        <v>45</v>
      </c>
      <c r="G195" s="15" t="s">
        <v>228</v>
      </c>
      <c r="H195" s="16" t="s">
        <v>50</v>
      </c>
      <c r="I195" s="16" t="s">
        <v>349</v>
      </c>
      <c r="J195" s="45">
        <v>360.88</v>
      </c>
      <c r="K195" s="41"/>
    </row>
    <row r="196" spans="1:11" ht="21.95" customHeight="1" x14ac:dyDescent="0.2">
      <c r="A196" s="14" t="s">
        <v>42</v>
      </c>
      <c r="B196" s="14"/>
      <c r="C196" s="16" t="s">
        <v>100</v>
      </c>
      <c r="D196" s="14" t="s">
        <v>22</v>
      </c>
      <c r="E196" s="14" t="s">
        <v>101</v>
      </c>
      <c r="F196" s="14" t="s">
        <v>102</v>
      </c>
      <c r="G196" s="15" t="s">
        <v>31</v>
      </c>
      <c r="H196" s="16" t="s">
        <v>346</v>
      </c>
      <c r="I196" s="16" t="s">
        <v>103</v>
      </c>
      <c r="J196" s="45">
        <v>20.032</v>
      </c>
      <c r="K196" s="41"/>
    </row>
    <row r="197" spans="1:11" ht="21.95" customHeight="1" x14ac:dyDescent="0.2">
      <c r="A197" s="14" t="s">
        <v>42</v>
      </c>
      <c r="B197" s="14"/>
      <c r="C197" s="16" t="s">
        <v>104</v>
      </c>
      <c r="D197" s="14" t="s">
        <v>22</v>
      </c>
      <c r="E197" s="14" t="s">
        <v>105</v>
      </c>
      <c r="F197" s="14" t="s">
        <v>102</v>
      </c>
      <c r="G197" s="15" t="s">
        <v>31</v>
      </c>
      <c r="H197" s="16" t="s">
        <v>346</v>
      </c>
      <c r="I197" s="16">
        <v>9.39</v>
      </c>
      <c r="J197" s="45">
        <v>15.023999999999999</v>
      </c>
      <c r="K197" s="41"/>
    </row>
    <row r="198" spans="1:11" x14ac:dyDescent="0.2">
      <c r="A198" s="22"/>
      <c r="B198" s="22"/>
      <c r="C198" s="22"/>
      <c r="D198" s="22"/>
      <c r="E198" s="22"/>
      <c r="F198" s="22"/>
      <c r="G198" s="22"/>
      <c r="H198" s="34" t="s">
        <v>60</v>
      </c>
      <c r="I198" s="34"/>
      <c r="J198" s="42">
        <f>J192*G2</f>
        <v>109.90080000000002</v>
      </c>
      <c r="K198" s="42"/>
    </row>
    <row r="199" spans="1:11" ht="15" thickBot="1" x14ac:dyDescent="0.25">
      <c r="A199" s="22"/>
      <c r="B199" s="22"/>
      <c r="C199" s="22"/>
      <c r="D199" s="22"/>
      <c r="E199" s="22"/>
      <c r="F199" s="22"/>
      <c r="G199" s="22"/>
      <c r="H199" s="34" t="s">
        <v>61</v>
      </c>
      <c r="I199" s="34"/>
      <c r="J199" s="42">
        <f>J192+J198</f>
        <v>516.94080000000008</v>
      </c>
      <c r="K199" s="42"/>
    </row>
    <row r="200" spans="1:11" ht="0.95" customHeight="1" thickTop="1" thickBot="1" x14ac:dyDescent="0.25">
      <c r="A200" s="8"/>
      <c r="B200" s="8"/>
      <c r="C200" s="8"/>
      <c r="D200" s="8"/>
      <c r="E200" s="8"/>
      <c r="F200" s="8"/>
      <c r="G200" s="8"/>
      <c r="H200" s="8"/>
      <c r="I200" s="8"/>
      <c r="J200" s="27"/>
      <c r="K200" s="27"/>
    </row>
    <row r="201" spans="1:11" ht="21.95" customHeight="1" x14ac:dyDescent="0.2">
      <c r="A201" s="8" t="s">
        <v>19</v>
      </c>
      <c r="B201" s="8" t="s">
        <v>350</v>
      </c>
      <c r="C201" s="10" t="s">
        <v>351</v>
      </c>
      <c r="D201" s="8" t="s">
        <v>83</v>
      </c>
      <c r="E201" s="8" t="s">
        <v>352</v>
      </c>
      <c r="F201" s="8" t="s">
        <v>328</v>
      </c>
      <c r="G201" s="9" t="s">
        <v>228</v>
      </c>
      <c r="H201" s="10" t="s">
        <v>336</v>
      </c>
      <c r="I201" s="10">
        <v>7.85</v>
      </c>
      <c r="J201" s="44">
        <v>2747.5</v>
      </c>
      <c r="K201" s="41"/>
    </row>
    <row r="202" spans="1:11" ht="21.95" customHeight="1" x14ac:dyDescent="0.2">
      <c r="A202" s="11" t="s">
        <v>27</v>
      </c>
      <c r="B202" s="11"/>
      <c r="C202" s="13" t="s">
        <v>88</v>
      </c>
      <c r="D202" s="11" t="s">
        <v>83</v>
      </c>
      <c r="E202" s="11" t="s">
        <v>89</v>
      </c>
      <c r="F202" s="11" t="s">
        <v>90</v>
      </c>
      <c r="G202" s="12" t="s">
        <v>91</v>
      </c>
      <c r="H202" s="13" t="s">
        <v>353</v>
      </c>
      <c r="I202" s="13" t="s">
        <v>93</v>
      </c>
      <c r="J202" s="40">
        <v>246.4</v>
      </c>
      <c r="K202" s="41"/>
    </row>
    <row r="203" spans="1:11" ht="21.95" customHeight="1" x14ac:dyDescent="0.2">
      <c r="A203" s="11" t="s">
        <v>27</v>
      </c>
      <c r="B203" s="11"/>
      <c r="C203" s="13" t="s">
        <v>94</v>
      </c>
      <c r="D203" s="11" t="s">
        <v>83</v>
      </c>
      <c r="E203" s="11" t="s">
        <v>95</v>
      </c>
      <c r="F203" s="11" t="s">
        <v>90</v>
      </c>
      <c r="G203" s="12" t="s">
        <v>91</v>
      </c>
      <c r="H203" s="13" t="s">
        <v>353</v>
      </c>
      <c r="I203" s="13" t="s">
        <v>96</v>
      </c>
      <c r="J203" s="40">
        <v>239.4</v>
      </c>
      <c r="K203" s="41"/>
    </row>
    <row r="204" spans="1:11" ht="21.95" customHeight="1" x14ac:dyDescent="0.2">
      <c r="A204" s="14" t="s">
        <v>42</v>
      </c>
      <c r="B204" s="14"/>
      <c r="C204" s="16" t="s">
        <v>354</v>
      </c>
      <c r="D204" s="14" t="s">
        <v>83</v>
      </c>
      <c r="E204" s="14" t="s">
        <v>355</v>
      </c>
      <c r="F204" s="14" t="s">
        <v>45</v>
      </c>
      <c r="G204" s="15" t="s">
        <v>228</v>
      </c>
      <c r="H204" s="16" t="s">
        <v>336</v>
      </c>
      <c r="I204" s="16" t="s">
        <v>356</v>
      </c>
      <c r="J204" s="45">
        <v>728</v>
      </c>
      <c r="K204" s="41"/>
    </row>
    <row r="205" spans="1:11" ht="21.95" customHeight="1" x14ac:dyDescent="0.2">
      <c r="A205" s="14" t="s">
        <v>42</v>
      </c>
      <c r="B205" s="14"/>
      <c r="C205" s="16" t="s">
        <v>100</v>
      </c>
      <c r="D205" s="14" t="s">
        <v>22</v>
      </c>
      <c r="E205" s="14" t="s">
        <v>101</v>
      </c>
      <c r="F205" s="14" t="s">
        <v>102</v>
      </c>
      <c r="G205" s="15" t="s">
        <v>31</v>
      </c>
      <c r="H205" s="16" t="s">
        <v>353</v>
      </c>
      <c r="I205" s="16" t="s">
        <v>103</v>
      </c>
      <c r="J205" s="45">
        <v>876.4</v>
      </c>
      <c r="K205" s="41"/>
    </row>
    <row r="206" spans="1:11" ht="21.95" customHeight="1" x14ac:dyDescent="0.2">
      <c r="A206" s="14" t="s">
        <v>42</v>
      </c>
      <c r="B206" s="14"/>
      <c r="C206" s="16" t="s">
        <v>104</v>
      </c>
      <c r="D206" s="14" t="s">
        <v>22</v>
      </c>
      <c r="E206" s="14" t="s">
        <v>105</v>
      </c>
      <c r="F206" s="14" t="s">
        <v>102</v>
      </c>
      <c r="G206" s="15" t="s">
        <v>31</v>
      </c>
      <c r="H206" s="16" t="s">
        <v>353</v>
      </c>
      <c r="I206" s="16">
        <v>9.39</v>
      </c>
      <c r="J206" s="45">
        <v>657.3</v>
      </c>
      <c r="K206" s="41"/>
    </row>
    <row r="207" spans="1:11" x14ac:dyDescent="0.2">
      <c r="A207" s="22"/>
      <c r="B207" s="22"/>
      <c r="C207" s="22"/>
      <c r="D207" s="22"/>
      <c r="E207" s="22"/>
      <c r="F207" s="22"/>
      <c r="G207" s="22"/>
      <c r="H207" s="34" t="s">
        <v>60</v>
      </c>
      <c r="I207" s="34"/>
      <c r="J207" s="42">
        <f>J201*G2</f>
        <v>741.82500000000005</v>
      </c>
      <c r="K207" s="42"/>
    </row>
    <row r="208" spans="1:11" ht="15" thickBot="1" x14ac:dyDescent="0.25">
      <c r="A208" s="22"/>
      <c r="B208" s="22"/>
      <c r="C208" s="22"/>
      <c r="D208" s="22"/>
      <c r="E208" s="22"/>
      <c r="F208" s="22"/>
      <c r="G208" s="22"/>
      <c r="H208" s="34" t="s">
        <v>61</v>
      </c>
      <c r="I208" s="34"/>
      <c r="J208" s="42">
        <f>J201+J207</f>
        <v>3489.3249999999998</v>
      </c>
      <c r="K208" s="42"/>
    </row>
    <row r="209" spans="1:11" ht="0.95" customHeight="1" thickTop="1" thickBot="1" x14ac:dyDescent="0.25">
      <c r="A209" s="8"/>
      <c r="B209" s="8"/>
      <c r="C209" s="8"/>
      <c r="D209" s="8"/>
      <c r="E209" s="8"/>
      <c r="F209" s="8"/>
      <c r="G209" s="8"/>
      <c r="H209" s="8"/>
      <c r="I209" s="8"/>
      <c r="J209" s="27"/>
      <c r="K209" s="27"/>
    </row>
    <row r="210" spans="1:11" ht="21.95" customHeight="1" x14ac:dyDescent="0.2">
      <c r="A210" s="8" t="s">
        <v>19</v>
      </c>
      <c r="B210" s="8" t="s">
        <v>357</v>
      </c>
      <c r="C210" s="10" t="s">
        <v>358</v>
      </c>
      <c r="D210" s="8" t="s">
        <v>22</v>
      </c>
      <c r="E210" s="8" t="s">
        <v>359</v>
      </c>
      <c r="F210" s="8" t="s">
        <v>360</v>
      </c>
      <c r="G210" s="9" t="s">
        <v>25</v>
      </c>
      <c r="H210" s="10" t="s">
        <v>336</v>
      </c>
      <c r="I210" s="10">
        <v>20.81</v>
      </c>
      <c r="J210" s="44">
        <v>7283.5</v>
      </c>
      <c r="K210" s="41"/>
    </row>
    <row r="211" spans="1:11" ht="21.95" customHeight="1" x14ac:dyDescent="0.2">
      <c r="A211" s="11" t="s">
        <v>27</v>
      </c>
      <c r="B211" s="11"/>
      <c r="C211" s="13" t="s">
        <v>361</v>
      </c>
      <c r="D211" s="11" t="s">
        <v>22</v>
      </c>
      <c r="E211" s="11" t="s">
        <v>362</v>
      </c>
      <c r="F211" s="11" t="s">
        <v>30</v>
      </c>
      <c r="G211" s="12" t="s">
        <v>31</v>
      </c>
      <c r="H211" s="13" t="s">
        <v>363</v>
      </c>
      <c r="I211" s="13" t="s">
        <v>364</v>
      </c>
      <c r="J211" s="40">
        <v>2838.5</v>
      </c>
      <c r="K211" s="41"/>
    </row>
    <row r="212" spans="1:11" ht="21.95" customHeight="1" x14ac:dyDescent="0.2">
      <c r="A212" s="11" t="s">
        <v>27</v>
      </c>
      <c r="B212" s="11"/>
      <c r="C212" s="13" t="s">
        <v>33</v>
      </c>
      <c r="D212" s="11" t="s">
        <v>22</v>
      </c>
      <c r="E212" s="11" t="s">
        <v>34</v>
      </c>
      <c r="F212" s="11" t="s">
        <v>30</v>
      </c>
      <c r="G212" s="12" t="s">
        <v>31</v>
      </c>
      <c r="H212" s="13" t="s">
        <v>363</v>
      </c>
      <c r="I212" s="13">
        <v>13.33</v>
      </c>
      <c r="J212" s="40">
        <v>2332.75</v>
      </c>
      <c r="K212" s="41"/>
    </row>
    <row r="213" spans="1:11" ht="21.95" customHeight="1" x14ac:dyDescent="0.2">
      <c r="A213" s="14" t="s">
        <v>42</v>
      </c>
      <c r="B213" s="14"/>
      <c r="C213" s="16" t="s">
        <v>365</v>
      </c>
      <c r="D213" s="14" t="s">
        <v>22</v>
      </c>
      <c r="E213" s="14" t="s">
        <v>366</v>
      </c>
      <c r="F213" s="14" t="s">
        <v>45</v>
      </c>
      <c r="G213" s="15" t="s">
        <v>130</v>
      </c>
      <c r="H213" s="16" t="s">
        <v>367</v>
      </c>
      <c r="I213" s="16" t="s">
        <v>368</v>
      </c>
      <c r="J213" s="45">
        <v>554.4</v>
      </c>
      <c r="K213" s="41"/>
    </row>
    <row r="214" spans="1:11" ht="21.95" customHeight="1" x14ac:dyDescent="0.2">
      <c r="A214" s="14" t="s">
        <v>42</v>
      </c>
      <c r="B214" s="14"/>
      <c r="C214" s="16" t="s">
        <v>369</v>
      </c>
      <c r="D214" s="14" t="s">
        <v>22</v>
      </c>
      <c r="E214" s="14" t="s">
        <v>370</v>
      </c>
      <c r="F214" s="14" t="s">
        <v>45</v>
      </c>
      <c r="G214" s="15" t="s">
        <v>371</v>
      </c>
      <c r="H214" s="16" t="s">
        <v>372</v>
      </c>
      <c r="I214" s="16" t="s">
        <v>373</v>
      </c>
      <c r="J214" s="45">
        <v>362.35500000000002</v>
      </c>
      <c r="K214" s="41"/>
    </row>
    <row r="215" spans="1:11" ht="21.95" customHeight="1" x14ac:dyDescent="0.2">
      <c r="A215" s="14" t="s">
        <v>42</v>
      </c>
      <c r="B215" s="14"/>
      <c r="C215" s="16" t="s">
        <v>374</v>
      </c>
      <c r="D215" s="14" t="s">
        <v>22</v>
      </c>
      <c r="E215" s="14" t="s">
        <v>375</v>
      </c>
      <c r="F215" s="14" t="s">
        <v>45</v>
      </c>
      <c r="G215" s="15" t="s">
        <v>371</v>
      </c>
      <c r="H215" s="16" t="s">
        <v>376</v>
      </c>
      <c r="I215" s="16" t="s">
        <v>377</v>
      </c>
      <c r="J215" s="45">
        <v>1201.76</v>
      </c>
      <c r="K215" s="41"/>
    </row>
    <row r="216" spans="1:11" x14ac:dyDescent="0.2">
      <c r="A216" s="22"/>
      <c r="B216" s="22"/>
      <c r="C216" s="22"/>
      <c r="D216" s="22"/>
      <c r="E216" s="22"/>
      <c r="F216" s="22"/>
      <c r="G216" s="22"/>
      <c r="H216" s="34" t="s">
        <v>60</v>
      </c>
      <c r="I216" s="34"/>
      <c r="J216" s="42">
        <f>J210*G2</f>
        <v>1966.5450000000001</v>
      </c>
      <c r="K216" s="42"/>
    </row>
    <row r="217" spans="1:11" ht="15" thickBot="1" x14ac:dyDescent="0.25">
      <c r="A217" s="22"/>
      <c r="B217" s="22"/>
      <c r="C217" s="22"/>
      <c r="D217" s="22"/>
      <c r="E217" s="22"/>
      <c r="F217" s="22"/>
      <c r="G217" s="22"/>
      <c r="H217" s="34" t="s">
        <v>61</v>
      </c>
      <c r="I217" s="34"/>
      <c r="J217" s="42">
        <f>J210+J216</f>
        <v>9250.0450000000001</v>
      </c>
      <c r="K217" s="42"/>
    </row>
    <row r="218" spans="1:11" ht="0.95" customHeight="1" thickTop="1" thickBot="1" x14ac:dyDescent="0.25">
      <c r="A218" s="8"/>
      <c r="B218" s="8"/>
      <c r="C218" s="8"/>
      <c r="D218" s="8"/>
      <c r="E218" s="8"/>
      <c r="F218" s="8"/>
      <c r="G218" s="8"/>
      <c r="H218" s="8"/>
      <c r="I218" s="8"/>
      <c r="J218" s="27"/>
      <c r="K218" s="27"/>
    </row>
    <row r="219" spans="1:11" ht="21.95" customHeight="1" x14ac:dyDescent="0.2">
      <c r="A219" s="8" t="s">
        <v>19</v>
      </c>
      <c r="B219" s="8" t="s">
        <v>357</v>
      </c>
      <c r="C219" s="10" t="s">
        <v>378</v>
      </c>
      <c r="D219" s="8" t="s">
        <v>83</v>
      </c>
      <c r="E219" s="8" t="s">
        <v>379</v>
      </c>
      <c r="F219" s="8" t="s">
        <v>328</v>
      </c>
      <c r="G219" s="9" t="s">
        <v>228</v>
      </c>
      <c r="H219" s="10" t="s">
        <v>380</v>
      </c>
      <c r="I219" s="10">
        <v>68.91</v>
      </c>
      <c r="J219" s="44">
        <v>344.55</v>
      </c>
      <c r="K219" s="41"/>
    </row>
    <row r="220" spans="1:11" ht="21.95" customHeight="1" x14ac:dyDescent="0.2">
      <c r="A220" s="11" t="s">
        <v>27</v>
      </c>
      <c r="B220" s="11"/>
      <c r="C220" s="13" t="s">
        <v>88</v>
      </c>
      <c r="D220" s="11" t="s">
        <v>83</v>
      </c>
      <c r="E220" s="11" t="s">
        <v>89</v>
      </c>
      <c r="F220" s="11" t="s">
        <v>90</v>
      </c>
      <c r="G220" s="12" t="s">
        <v>91</v>
      </c>
      <c r="H220" s="13" t="s">
        <v>381</v>
      </c>
      <c r="I220" s="13" t="s">
        <v>93</v>
      </c>
      <c r="J220" s="40">
        <v>3.52</v>
      </c>
      <c r="K220" s="41"/>
    </row>
    <row r="221" spans="1:11" ht="21.95" customHeight="1" x14ac:dyDescent="0.2">
      <c r="A221" s="11" t="s">
        <v>27</v>
      </c>
      <c r="B221" s="11"/>
      <c r="C221" s="13" t="s">
        <v>94</v>
      </c>
      <c r="D221" s="11" t="s">
        <v>83</v>
      </c>
      <c r="E221" s="11" t="s">
        <v>95</v>
      </c>
      <c r="F221" s="11" t="s">
        <v>90</v>
      </c>
      <c r="G221" s="12" t="s">
        <v>91</v>
      </c>
      <c r="H221" s="13" t="s">
        <v>381</v>
      </c>
      <c r="I221" s="13" t="s">
        <v>96</v>
      </c>
      <c r="J221" s="40">
        <v>3.42</v>
      </c>
      <c r="K221" s="41"/>
    </row>
    <row r="222" spans="1:11" ht="21.95" customHeight="1" x14ac:dyDescent="0.2">
      <c r="A222" s="14" t="s">
        <v>42</v>
      </c>
      <c r="B222" s="14"/>
      <c r="C222" s="16" t="s">
        <v>382</v>
      </c>
      <c r="D222" s="14" t="s">
        <v>83</v>
      </c>
      <c r="E222" s="14" t="s">
        <v>383</v>
      </c>
      <c r="F222" s="14" t="s">
        <v>45</v>
      </c>
      <c r="G222" s="15" t="s">
        <v>228</v>
      </c>
      <c r="H222" s="16" t="s">
        <v>380</v>
      </c>
      <c r="I222" s="16" t="s">
        <v>384</v>
      </c>
      <c r="J222" s="45">
        <v>315.7</v>
      </c>
      <c r="K222" s="41"/>
    </row>
    <row r="223" spans="1:11" ht="21.95" customHeight="1" x14ac:dyDescent="0.2">
      <c r="A223" s="14" t="s">
        <v>42</v>
      </c>
      <c r="B223" s="14"/>
      <c r="C223" s="16" t="s">
        <v>100</v>
      </c>
      <c r="D223" s="14" t="s">
        <v>22</v>
      </c>
      <c r="E223" s="14" t="s">
        <v>101</v>
      </c>
      <c r="F223" s="14" t="s">
        <v>102</v>
      </c>
      <c r="G223" s="15" t="s">
        <v>31</v>
      </c>
      <c r="H223" s="16" t="s">
        <v>381</v>
      </c>
      <c r="I223" s="16" t="s">
        <v>103</v>
      </c>
      <c r="J223" s="45">
        <v>12.52</v>
      </c>
      <c r="K223" s="41"/>
    </row>
    <row r="224" spans="1:11" ht="21.95" customHeight="1" x14ac:dyDescent="0.2">
      <c r="A224" s="14" t="s">
        <v>42</v>
      </c>
      <c r="B224" s="14"/>
      <c r="C224" s="16" t="s">
        <v>104</v>
      </c>
      <c r="D224" s="14" t="s">
        <v>22</v>
      </c>
      <c r="E224" s="14" t="s">
        <v>105</v>
      </c>
      <c r="F224" s="14" t="s">
        <v>102</v>
      </c>
      <c r="G224" s="15" t="s">
        <v>31</v>
      </c>
      <c r="H224" s="16" t="s">
        <v>381</v>
      </c>
      <c r="I224" s="16">
        <v>9.39</v>
      </c>
      <c r="J224" s="45">
        <v>9.39</v>
      </c>
      <c r="K224" s="41"/>
    </row>
    <row r="225" spans="1:11" x14ac:dyDescent="0.2">
      <c r="A225" s="22"/>
      <c r="B225" s="22"/>
      <c r="C225" s="22"/>
      <c r="D225" s="22"/>
      <c r="E225" s="22"/>
      <c r="F225" s="22"/>
      <c r="G225" s="22"/>
      <c r="H225" s="34" t="s">
        <v>60</v>
      </c>
      <c r="I225" s="34"/>
      <c r="J225" s="42">
        <f>J219*G2</f>
        <v>93.028500000000008</v>
      </c>
      <c r="K225" s="42"/>
    </row>
    <row r="226" spans="1:11" ht="15" thickBot="1" x14ac:dyDescent="0.25">
      <c r="A226" s="22"/>
      <c r="B226" s="22"/>
      <c r="C226" s="22"/>
      <c r="D226" s="22"/>
      <c r="E226" s="22"/>
      <c r="F226" s="22"/>
      <c r="G226" s="22"/>
      <c r="H226" s="34" t="s">
        <v>61</v>
      </c>
      <c r="I226" s="34"/>
      <c r="J226" s="42">
        <f>J219+J225</f>
        <v>437.57850000000002</v>
      </c>
      <c r="K226" s="42"/>
    </row>
    <row r="227" spans="1:11" ht="0.95" customHeight="1" thickTop="1" thickBot="1" x14ac:dyDescent="0.25">
      <c r="A227" s="8"/>
      <c r="B227" s="8"/>
      <c r="C227" s="8"/>
      <c r="D227" s="8"/>
      <c r="E227" s="8"/>
      <c r="F227" s="8"/>
      <c r="G227" s="8"/>
      <c r="H227" s="8"/>
      <c r="I227" s="8"/>
      <c r="J227" s="27"/>
      <c r="K227" s="27"/>
    </row>
    <row r="228" spans="1:11" ht="21.95" customHeight="1" x14ac:dyDescent="0.2">
      <c r="A228" s="8" t="s">
        <v>19</v>
      </c>
      <c r="B228" s="8" t="s">
        <v>385</v>
      </c>
      <c r="C228" s="10" t="s">
        <v>386</v>
      </c>
      <c r="D228" s="8" t="s">
        <v>83</v>
      </c>
      <c r="E228" s="8" t="s">
        <v>387</v>
      </c>
      <c r="F228" s="8" t="s">
        <v>388</v>
      </c>
      <c r="G228" s="9" t="s">
        <v>228</v>
      </c>
      <c r="H228" s="10" t="s">
        <v>389</v>
      </c>
      <c r="I228" s="10" t="s">
        <v>390</v>
      </c>
      <c r="J228" s="44">
        <f>H228*I228</f>
        <v>4923.5999999999995</v>
      </c>
      <c r="K228" s="41"/>
    </row>
    <row r="229" spans="1:11" ht="21.95" customHeight="1" x14ac:dyDescent="0.2">
      <c r="A229" s="11" t="s">
        <v>27</v>
      </c>
      <c r="B229" s="11"/>
      <c r="C229" s="13" t="s">
        <v>88</v>
      </c>
      <c r="D229" s="11" t="s">
        <v>83</v>
      </c>
      <c r="E229" s="11" t="s">
        <v>89</v>
      </c>
      <c r="F229" s="11" t="s">
        <v>90</v>
      </c>
      <c r="G229" s="12" t="s">
        <v>91</v>
      </c>
      <c r="H229" s="13" t="s">
        <v>391</v>
      </c>
      <c r="I229" s="13" t="s">
        <v>93</v>
      </c>
      <c r="J229" s="40">
        <v>464.64</v>
      </c>
      <c r="K229" s="41"/>
    </row>
    <row r="230" spans="1:11" ht="21.95" customHeight="1" x14ac:dyDescent="0.2">
      <c r="A230" s="11" t="s">
        <v>27</v>
      </c>
      <c r="B230" s="11"/>
      <c r="C230" s="13" t="s">
        <v>94</v>
      </c>
      <c r="D230" s="11" t="s">
        <v>83</v>
      </c>
      <c r="E230" s="11" t="s">
        <v>95</v>
      </c>
      <c r="F230" s="11" t="s">
        <v>90</v>
      </c>
      <c r="G230" s="12" t="s">
        <v>91</v>
      </c>
      <c r="H230" s="13" t="s">
        <v>391</v>
      </c>
      <c r="I230" s="13" t="s">
        <v>96</v>
      </c>
      <c r="J230" s="40">
        <v>451.44</v>
      </c>
      <c r="K230" s="41"/>
    </row>
    <row r="231" spans="1:11" ht="21.95" customHeight="1" x14ac:dyDescent="0.2">
      <c r="A231" s="14" t="s">
        <v>42</v>
      </c>
      <c r="B231" s="14"/>
      <c r="C231" s="16" t="s">
        <v>392</v>
      </c>
      <c r="D231" s="14" t="s">
        <v>83</v>
      </c>
      <c r="E231" s="14" t="s">
        <v>393</v>
      </c>
      <c r="F231" s="14" t="s">
        <v>45</v>
      </c>
      <c r="G231" s="15" t="s">
        <v>228</v>
      </c>
      <c r="H231" s="16" t="s">
        <v>389</v>
      </c>
      <c r="I231" s="16" t="s">
        <v>394</v>
      </c>
      <c r="J231" s="45">
        <v>1313.3999999999999</v>
      </c>
      <c r="K231" s="41"/>
    </row>
    <row r="232" spans="1:11" ht="21.95" customHeight="1" x14ac:dyDescent="0.2">
      <c r="A232" s="14" t="s">
        <v>42</v>
      </c>
      <c r="B232" s="14"/>
      <c r="C232" s="16" t="s">
        <v>100</v>
      </c>
      <c r="D232" s="14" t="s">
        <v>22</v>
      </c>
      <c r="E232" s="14" t="s">
        <v>101</v>
      </c>
      <c r="F232" s="14" t="s">
        <v>102</v>
      </c>
      <c r="G232" s="15" t="s">
        <v>31</v>
      </c>
      <c r="H232" s="16" t="s">
        <v>391</v>
      </c>
      <c r="I232" s="16" t="s">
        <v>103</v>
      </c>
      <c r="J232" s="45">
        <v>1652.6399999999999</v>
      </c>
      <c r="K232" s="41"/>
    </row>
    <row r="233" spans="1:11" ht="21.95" customHeight="1" x14ac:dyDescent="0.2">
      <c r="A233" s="14" t="s">
        <v>42</v>
      </c>
      <c r="B233" s="14"/>
      <c r="C233" s="16" t="s">
        <v>104</v>
      </c>
      <c r="D233" s="14" t="s">
        <v>22</v>
      </c>
      <c r="E233" s="14" t="s">
        <v>105</v>
      </c>
      <c r="F233" s="14" t="s">
        <v>102</v>
      </c>
      <c r="G233" s="15" t="s">
        <v>31</v>
      </c>
      <c r="H233" s="16">
        <v>132</v>
      </c>
      <c r="I233" s="16">
        <v>9.39</v>
      </c>
      <c r="J233" s="45">
        <v>1239.48</v>
      </c>
      <c r="K233" s="41"/>
    </row>
    <row r="234" spans="1:11" x14ac:dyDescent="0.2">
      <c r="A234" s="22"/>
      <c r="B234" s="22"/>
      <c r="C234" s="22"/>
      <c r="D234" s="22"/>
      <c r="E234" s="22"/>
      <c r="F234" s="22"/>
      <c r="G234" s="22"/>
      <c r="H234" s="34" t="s">
        <v>60</v>
      </c>
      <c r="I234" s="34"/>
      <c r="J234" s="42">
        <f>J228*G2</f>
        <v>1329.3719999999998</v>
      </c>
      <c r="K234" s="42"/>
    </row>
    <row r="235" spans="1:11" ht="15" thickBot="1" x14ac:dyDescent="0.25">
      <c r="A235" s="22"/>
      <c r="B235" s="22"/>
      <c r="C235" s="22"/>
      <c r="D235" s="22"/>
      <c r="E235" s="22"/>
      <c r="F235" s="22"/>
      <c r="G235" s="22"/>
      <c r="H235" s="34" t="s">
        <v>61</v>
      </c>
      <c r="I235" s="34"/>
      <c r="J235" s="42">
        <f>J228+J234</f>
        <v>6252.9719999999998</v>
      </c>
      <c r="K235" s="42"/>
    </row>
    <row r="236" spans="1:11" ht="0.95" customHeight="1" thickTop="1" thickBot="1" x14ac:dyDescent="0.25">
      <c r="A236" s="8"/>
      <c r="B236" s="8"/>
      <c r="C236" s="8"/>
      <c r="D236" s="8"/>
      <c r="E236" s="8"/>
      <c r="F236" s="8"/>
      <c r="G236" s="8"/>
      <c r="H236" s="8"/>
      <c r="I236" s="8"/>
      <c r="J236" s="27"/>
      <c r="K236" s="27"/>
    </row>
    <row r="237" spans="1:11" ht="21.95" customHeight="1" x14ac:dyDescent="0.2">
      <c r="A237" s="8" t="s">
        <v>19</v>
      </c>
      <c r="B237" s="8" t="s">
        <v>395</v>
      </c>
      <c r="C237" s="10" t="s">
        <v>396</v>
      </c>
      <c r="D237" s="8" t="s">
        <v>83</v>
      </c>
      <c r="E237" s="8" t="s">
        <v>397</v>
      </c>
      <c r="F237" s="8" t="s">
        <v>388</v>
      </c>
      <c r="G237" s="9" t="s">
        <v>228</v>
      </c>
      <c r="H237" s="10" t="s">
        <v>381</v>
      </c>
      <c r="I237" s="10" t="s">
        <v>398</v>
      </c>
      <c r="J237" s="44">
        <v>797.85</v>
      </c>
      <c r="K237" s="41"/>
    </row>
    <row r="238" spans="1:11" ht="21.95" customHeight="1" x14ac:dyDescent="0.2">
      <c r="A238" s="11" t="s">
        <v>27</v>
      </c>
      <c r="B238" s="11"/>
      <c r="C238" s="13" t="s">
        <v>88</v>
      </c>
      <c r="D238" s="11" t="s">
        <v>83</v>
      </c>
      <c r="E238" s="11" t="s">
        <v>89</v>
      </c>
      <c r="F238" s="11" t="s">
        <v>90</v>
      </c>
      <c r="G238" s="12" t="s">
        <v>91</v>
      </c>
      <c r="H238" s="13" t="s">
        <v>35</v>
      </c>
      <c r="I238" s="13" t="s">
        <v>93</v>
      </c>
      <c r="J238" s="40">
        <v>14.08</v>
      </c>
      <c r="K238" s="41"/>
    </row>
    <row r="239" spans="1:11" ht="21.95" customHeight="1" x14ac:dyDescent="0.2">
      <c r="A239" s="11" t="s">
        <v>27</v>
      </c>
      <c r="B239" s="11"/>
      <c r="C239" s="13" t="s">
        <v>94</v>
      </c>
      <c r="D239" s="11" t="s">
        <v>83</v>
      </c>
      <c r="E239" s="11" t="s">
        <v>95</v>
      </c>
      <c r="F239" s="11" t="s">
        <v>90</v>
      </c>
      <c r="G239" s="12" t="s">
        <v>91</v>
      </c>
      <c r="H239" s="13" t="s">
        <v>35</v>
      </c>
      <c r="I239" s="13" t="s">
        <v>96</v>
      </c>
      <c r="J239" s="40">
        <v>13.68</v>
      </c>
      <c r="K239" s="41"/>
    </row>
    <row r="240" spans="1:11" ht="21.95" customHeight="1" x14ac:dyDescent="0.2">
      <c r="A240" s="14" t="s">
        <v>42</v>
      </c>
      <c r="B240" s="14"/>
      <c r="C240" s="16" t="s">
        <v>399</v>
      </c>
      <c r="D240" s="14" t="s">
        <v>83</v>
      </c>
      <c r="E240" s="14" t="s">
        <v>400</v>
      </c>
      <c r="F240" s="14" t="s">
        <v>45</v>
      </c>
      <c r="G240" s="15" t="s">
        <v>228</v>
      </c>
      <c r="H240" s="16" t="s">
        <v>381</v>
      </c>
      <c r="I240" s="16" t="s">
        <v>401</v>
      </c>
      <c r="J240" s="45">
        <v>688.45</v>
      </c>
      <c r="K240" s="41"/>
    </row>
    <row r="241" spans="1:13" ht="21.95" customHeight="1" x14ac:dyDescent="0.2">
      <c r="A241" s="14" t="s">
        <v>42</v>
      </c>
      <c r="B241" s="14"/>
      <c r="C241" s="16" t="s">
        <v>100</v>
      </c>
      <c r="D241" s="14" t="s">
        <v>22</v>
      </c>
      <c r="E241" s="14" t="s">
        <v>101</v>
      </c>
      <c r="F241" s="14" t="s">
        <v>102</v>
      </c>
      <c r="G241" s="15" t="s">
        <v>31</v>
      </c>
      <c r="H241" s="16" t="s">
        <v>35</v>
      </c>
      <c r="I241" s="16" t="s">
        <v>103</v>
      </c>
      <c r="J241" s="45">
        <v>50.08</v>
      </c>
      <c r="K241" s="41"/>
    </row>
    <row r="242" spans="1:13" ht="21.95" customHeight="1" x14ac:dyDescent="0.2">
      <c r="A242" s="14" t="s">
        <v>42</v>
      </c>
      <c r="B242" s="14"/>
      <c r="C242" s="16" t="s">
        <v>104</v>
      </c>
      <c r="D242" s="14" t="s">
        <v>22</v>
      </c>
      <c r="E242" s="14" t="s">
        <v>105</v>
      </c>
      <c r="F242" s="14" t="s">
        <v>102</v>
      </c>
      <c r="G242" s="15" t="s">
        <v>31</v>
      </c>
      <c r="H242" s="16" t="s">
        <v>35</v>
      </c>
      <c r="I242" s="16">
        <v>9.39</v>
      </c>
      <c r="J242" s="45">
        <v>37.56</v>
      </c>
      <c r="K242" s="41"/>
    </row>
    <row r="243" spans="1:13" x14ac:dyDescent="0.2">
      <c r="A243" s="22"/>
      <c r="B243" s="22"/>
      <c r="C243" s="22"/>
      <c r="D243" s="22"/>
      <c r="E243" s="22"/>
      <c r="F243" s="22"/>
      <c r="G243" s="22"/>
      <c r="H243" s="34" t="s">
        <v>60</v>
      </c>
      <c r="I243" s="34"/>
      <c r="J243" s="42">
        <f>J237*G2</f>
        <v>215.41950000000003</v>
      </c>
      <c r="K243" s="42"/>
    </row>
    <row r="244" spans="1:13" ht="15" thickBot="1" x14ac:dyDescent="0.25">
      <c r="A244" s="22"/>
      <c r="B244" s="22"/>
      <c r="C244" s="22"/>
      <c r="D244" s="22"/>
      <c r="E244" s="22"/>
      <c r="F244" s="22"/>
      <c r="G244" s="22"/>
      <c r="H244" s="34" t="s">
        <v>61</v>
      </c>
      <c r="I244" s="34"/>
      <c r="J244" s="42">
        <f>J237+J243</f>
        <v>1013.2695000000001</v>
      </c>
      <c r="K244" s="42"/>
    </row>
    <row r="245" spans="1:13" ht="0.95" customHeight="1" thickTop="1" x14ac:dyDescent="0.2">
      <c r="A245" s="8"/>
      <c r="B245" s="8"/>
      <c r="C245" s="8"/>
      <c r="D245" s="8"/>
      <c r="E245" s="8"/>
      <c r="F245" s="8"/>
      <c r="G245" s="8"/>
      <c r="H245" s="8"/>
      <c r="I245" s="8"/>
      <c r="J245" s="27"/>
      <c r="K245" s="27"/>
    </row>
    <row r="246" spans="1:13" ht="21.95" customHeight="1" x14ac:dyDescent="0.2">
      <c r="A246" s="5" t="s">
        <v>16</v>
      </c>
      <c r="B246" s="5" t="s">
        <v>402</v>
      </c>
      <c r="C246" s="7"/>
      <c r="D246" s="5"/>
      <c r="E246" s="5" t="s">
        <v>403</v>
      </c>
      <c r="F246" s="5"/>
      <c r="G246" s="6"/>
      <c r="H246" s="7"/>
      <c r="I246" s="7"/>
      <c r="J246" s="43">
        <f>[1]Sheet1!$K$45</f>
        <v>1387.8179</v>
      </c>
      <c r="K246" s="41"/>
      <c r="L246" t="s">
        <v>852</v>
      </c>
      <c r="M246" s="30"/>
    </row>
    <row r="247" spans="1:13" ht="33" customHeight="1" x14ac:dyDescent="0.2">
      <c r="A247" s="17" t="s">
        <v>281</v>
      </c>
      <c r="B247" s="17" t="s">
        <v>404</v>
      </c>
      <c r="C247" s="19" t="s">
        <v>405</v>
      </c>
      <c r="D247" s="17" t="s">
        <v>22</v>
      </c>
      <c r="E247" s="17" t="s">
        <v>406</v>
      </c>
      <c r="F247" s="17" t="s">
        <v>45</v>
      </c>
      <c r="G247" s="18" t="s">
        <v>46</v>
      </c>
      <c r="H247" s="32">
        <v>6</v>
      </c>
      <c r="I247" s="32">
        <v>48.77</v>
      </c>
      <c r="J247" s="28">
        <f>I247*(1+G2)</f>
        <v>61.937900000000006</v>
      </c>
      <c r="K247" s="28">
        <f>H247*J247</f>
        <v>371.62740000000002</v>
      </c>
      <c r="L247" s="31">
        <f>H247*I247*G2</f>
        <v>79.007400000000004</v>
      </c>
    </row>
    <row r="248" spans="1:13" ht="21.95" customHeight="1" x14ac:dyDescent="0.2">
      <c r="A248" s="17" t="s">
        <v>281</v>
      </c>
      <c r="B248" s="17" t="s">
        <v>407</v>
      </c>
      <c r="C248" s="19" t="s">
        <v>408</v>
      </c>
      <c r="D248" s="17" t="s">
        <v>22</v>
      </c>
      <c r="E248" s="17" t="s">
        <v>409</v>
      </c>
      <c r="F248" s="17" t="s">
        <v>45</v>
      </c>
      <c r="G248" s="18" t="s">
        <v>130</v>
      </c>
      <c r="H248" s="32">
        <v>5</v>
      </c>
      <c r="I248" s="32">
        <v>16.5</v>
      </c>
      <c r="J248" s="28">
        <v>82.5</v>
      </c>
      <c r="K248" s="28">
        <v>104.78</v>
      </c>
      <c r="L248" s="31">
        <f>H248*I248*G2</f>
        <v>22.275000000000002</v>
      </c>
    </row>
    <row r="249" spans="1:13" ht="44.1" customHeight="1" x14ac:dyDescent="0.2">
      <c r="A249" s="17" t="s">
        <v>281</v>
      </c>
      <c r="B249" s="17" t="s">
        <v>410</v>
      </c>
      <c r="C249" s="19" t="s">
        <v>411</v>
      </c>
      <c r="D249" s="17" t="s">
        <v>22</v>
      </c>
      <c r="E249" s="17" t="s">
        <v>412</v>
      </c>
      <c r="F249" s="17" t="s">
        <v>45</v>
      </c>
      <c r="G249" s="18" t="s">
        <v>130</v>
      </c>
      <c r="H249" s="32">
        <v>1</v>
      </c>
      <c r="I249" s="32">
        <v>5.34</v>
      </c>
      <c r="J249" s="28">
        <v>6.78</v>
      </c>
      <c r="K249" s="28">
        <v>6.78</v>
      </c>
      <c r="L249" s="31">
        <f>H249*I249*G2</f>
        <v>1.4418</v>
      </c>
    </row>
    <row r="250" spans="1:13" ht="33" customHeight="1" x14ac:dyDescent="0.2">
      <c r="A250" s="8" t="s">
        <v>19</v>
      </c>
      <c r="B250" s="8" t="s">
        <v>413</v>
      </c>
      <c r="C250" s="10" t="s">
        <v>414</v>
      </c>
      <c r="D250" s="8" t="s">
        <v>22</v>
      </c>
      <c r="E250" s="8" t="s">
        <v>415</v>
      </c>
      <c r="F250" s="8" t="s">
        <v>416</v>
      </c>
      <c r="G250" s="9" t="s">
        <v>130</v>
      </c>
      <c r="H250" s="10" t="s">
        <v>381</v>
      </c>
      <c r="I250" s="10">
        <v>158.94999999999999</v>
      </c>
      <c r="J250" s="44">
        <v>158.94999999999999</v>
      </c>
      <c r="K250" s="41"/>
      <c r="L250" s="31">
        <f>SUM(L247:L249)</f>
        <v>102.72420000000001</v>
      </c>
    </row>
    <row r="251" spans="1:13" ht="44.1" customHeight="1" x14ac:dyDescent="0.2">
      <c r="A251" s="11" t="s">
        <v>27</v>
      </c>
      <c r="B251" s="11"/>
      <c r="C251" s="13" t="s">
        <v>417</v>
      </c>
      <c r="D251" s="11" t="s">
        <v>22</v>
      </c>
      <c r="E251" s="11" t="s">
        <v>418</v>
      </c>
      <c r="F251" s="11" t="s">
        <v>419</v>
      </c>
      <c r="G251" s="12" t="s">
        <v>25</v>
      </c>
      <c r="H251" s="13">
        <v>1.1499999999999999</v>
      </c>
      <c r="I251" s="13">
        <v>45.43</v>
      </c>
      <c r="J251" s="40">
        <v>52.244500000000002</v>
      </c>
      <c r="K251" s="41"/>
    </row>
    <row r="252" spans="1:13" ht="54.95" customHeight="1" x14ac:dyDescent="0.2">
      <c r="A252" s="11" t="s">
        <v>27</v>
      </c>
      <c r="B252" s="11"/>
      <c r="C252" s="13" t="s">
        <v>420</v>
      </c>
      <c r="D252" s="11" t="s">
        <v>22</v>
      </c>
      <c r="E252" s="11" t="s">
        <v>421</v>
      </c>
      <c r="F252" s="11" t="s">
        <v>422</v>
      </c>
      <c r="G252" s="12" t="s">
        <v>25</v>
      </c>
      <c r="H252" s="13" t="s">
        <v>423</v>
      </c>
      <c r="I252" s="13">
        <v>17.54</v>
      </c>
      <c r="J252" s="40">
        <v>16.663</v>
      </c>
      <c r="K252" s="41"/>
    </row>
    <row r="253" spans="1:13" ht="44.1" customHeight="1" x14ac:dyDescent="0.2">
      <c r="A253" s="11" t="s">
        <v>27</v>
      </c>
      <c r="B253" s="11"/>
      <c r="C253" s="13" t="s">
        <v>424</v>
      </c>
      <c r="D253" s="11" t="s">
        <v>22</v>
      </c>
      <c r="E253" s="11" t="s">
        <v>425</v>
      </c>
      <c r="F253" s="11" t="s">
        <v>422</v>
      </c>
      <c r="G253" s="12" t="s">
        <v>25</v>
      </c>
      <c r="H253" s="13" t="s">
        <v>423</v>
      </c>
      <c r="I253" s="13">
        <v>2.7</v>
      </c>
      <c r="J253" s="40">
        <v>2.5649999999999999</v>
      </c>
      <c r="K253" s="41"/>
    </row>
    <row r="254" spans="1:13" ht="21.95" customHeight="1" x14ac:dyDescent="0.2">
      <c r="A254" s="11" t="s">
        <v>27</v>
      </c>
      <c r="B254" s="11"/>
      <c r="C254" s="13" t="s">
        <v>426</v>
      </c>
      <c r="D254" s="11" t="s">
        <v>22</v>
      </c>
      <c r="E254" s="11" t="s">
        <v>427</v>
      </c>
      <c r="F254" s="11" t="s">
        <v>30</v>
      </c>
      <c r="G254" s="12" t="s">
        <v>31</v>
      </c>
      <c r="H254" s="13" t="s">
        <v>428</v>
      </c>
      <c r="I254" s="13">
        <v>16.190000000000001</v>
      </c>
      <c r="J254" s="40">
        <v>3.2380000000000004</v>
      </c>
      <c r="K254" s="41"/>
    </row>
    <row r="255" spans="1:13" ht="21.95" customHeight="1" x14ac:dyDescent="0.2">
      <c r="A255" s="11" t="s">
        <v>27</v>
      </c>
      <c r="B255" s="11"/>
      <c r="C255" s="13" t="s">
        <v>429</v>
      </c>
      <c r="D255" s="11" t="s">
        <v>22</v>
      </c>
      <c r="E255" s="11" t="s">
        <v>430</v>
      </c>
      <c r="F255" s="11" t="s">
        <v>30</v>
      </c>
      <c r="G255" s="12" t="s">
        <v>31</v>
      </c>
      <c r="H255" s="13" t="s">
        <v>431</v>
      </c>
      <c r="I255" s="13" t="s">
        <v>432</v>
      </c>
      <c r="J255" s="40">
        <v>14.986800000000001</v>
      </c>
      <c r="K255" s="41"/>
    </row>
    <row r="256" spans="1:13" ht="21.95" customHeight="1" x14ac:dyDescent="0.2">
      <c r="A256" s="11" t="s">
        <v>27</v>
      </c>
      <c r="B256" s="11"/>
      <c r="C256" s="13" t="s">
        <v>33</v>
      </c>
      <c r="D256" s="11" t="s">
        <v>22</v>
      </c>
      <c r="E256" s="11" t="s">
        <v>34</v>
      </c>
      <c r="F256" s="11" t="s">
        <v>30</v>
      </c>
      <c r="G256" s="12" t="s">
        <v>31</v>
      </c>
      <c r="H256" s="13" t="s">
        <v>431</v>
      </c>
      <c r="I256" s="13">
        <v>13.33</v>
      </c>
      <c r="J256" s="40">
        <v>12.2636</v>
      </c>
      <c r="K256" s="41"/>
    </row>
    <row r="257" spans="1:11" ht="44.1" customHeight="1" x14ac:dyDescent="0.2">
      <c r="A257" s="11" t="s">
        <v>27</v>
      </c>
      <c r="B257" s="11"/>
      <c r="C257" s="13" t="s">
        <v>433</v>
      </c>
      <c r="D257" s="11" t="s">
        <v>22</v>
      </c>
      <c r="E257" s="11" t="s">
        <v>434</v>
      </c>
      <c r="F257" s="11" t="s">
        <v>39</v>
      </c>
      <c r="G257" s="12" t="s">
        <v>25</v>
      </c>
      <c r="H257" s="13" t="s">
        <v>245</v>
      </c>
      <c r="I257" s="13" t="s">
        <v>435</v>
      </c>
      <c r="J257" s="40">
        <v>13.039600000000002</v>
      </c>
      <c r="K257" s="41"/>
    </row>
    <row r="258" spans="1:11" ht="33" customHeight="1" x14ac:dyDescent="0.2">
      <c r="A258" s="11" t="s">
        <v>27</v>
      </c>
      <c r="B258" s="11"/>
      <c r="C258" s="13" t="s">
        <v>37</v>
      </c>
      <c r="D258" s="11" t="s">
        <v>22</v>
      </c>
      <c r="E258" s="11" t="s">
        <v>38</v>
      </c>
      <c r="F258" s="11" t="s">
        <v>39</v>
      </c>
      <c r="G258" s="12" t="s">
        <v>40</v>
      </c>
      <c r="H258" s="13" t="s">
        <v>436</v>
      </c>
      <c r="I258" s="13">
        <v>253.45</v>
      </c>
      <c r="J258" s="40">
        <v>9.6311</v>
      </c>
      <c r="K258" s="41"/>
    </row>
    <row r="259" spans="1:11" ht="33" customHeight="1" x14ac:dyDescent="0.2">
      <c r="A259" s="11" t="s">
        <v>27</v>
      </c>
      <c r="B259" s="11"/>
      <c r="C259" s="13" t="s">
        <v>437</v>
      </c>
      <c r="D259" s="11" t="s">
        <v>22</v>
      </c>
      <c r="E259" s="11" t="s">
        <v>438</v>
      </c>
      <c r="F259" s="11" t="s">
        <v>39</v>
      </c>
      <c r="G259" s="12" t="s">
        <v>40</v>
      </c>
      <c r="H259" s="13" t="s">
        <v>439</v>
      </c>
      <c r="I259" s="13">
        <v>279.31</v>
      </c>
      <c r="J259" s="40">
        <v>6.1448200000000002</v>
      </c>
      <c r="K259" s="41"/>
    </row>
    <row r="260" spans="1:11" ht="33" customHeight="1" x14ac:dyDescent="0.2">
      <c r="A260" s="11" t="s">
        <v>27</v>
      </c>
      <c r="B260" s="11"/>
      <c r="C260" s="13" t="s">
        <v>440</v>
      </c>
      <c r="D260" s="11" t="s">
        <v>22</v>
      </c>
      <c r="E260" s="11" t="s">
        <v>441</v>
      </c>
      <c r="F260" s="11" t="s">
        <v>39</v>
      </c>
      <c r="G260" s="12" t="s">
        <v>40</v>
      </c>
      <c r="H260" s="13" t="s">
        <v>442</v>
      </c>
      <c r="I260" s="13">
        <v>309.69</v>
      </c>
      <c r="J260" s="40">
        <v>14.24574</v>
      </c>
      <c r="K260" s="41"/>
    </row>
    <row r="261" spans="1:11" ht="21.95" customHeight="1" x14ac:dyDescent="0.2">
      <c r="A261" s="14" t="s">
        <v>42</v>
      </c>
      <c r="B261" s="14"/>
      <c r="C261" s="16" t="s">
        <v>443</v>
      </c>
      <c r="D261" s="14" t="s">
        <v>22</v>
      </c>
      <c r="E261" s="14" t="s">
        <v>444</v>
      </c>
      <c r="F261" s="14" t="s">
        <v>45</v>
      </c>
      <c r="G261" s="15" t="s">
        <v>57</v>
      </c>
      <c r="H261" s="16" t="s">
        <v>445</v>
      </c>
      <c r="I261" s="16" t="s">
        <v>446</v>
      </c>
      <c r="J261" s="45">
        <v>13.0032</v>
      </c>
      <c r="K261" s="41"/>
    </row>
    <row r="262" spans="1:11" ht="21.95" customHeight="1" x14ac:dyDescent="0.2">
      <c r="A262" s="14" t="s">
        <v>42</v>
      </c>
      <c r="B262" s="14"/>
      <c r="C262" s="16" t="s">
        <v>447</v>
      </c>
      <c r="D262" s="14" t="s">
        <v>22</v>
      </c>
      <c r="E262" s="14" t="s">
        <v>448</v>
      </c>
      <c r="F262" s="14" t="s">
        <v>45</v>
      </c>
      <c r="G262" s="15" t="s">
        <v>57</v>
      </c>
      <c r="H262" s="16" t="s">
        <v>449</v>
      </c>
      <c r="I262" s="16" t="s">
        <v>450</v>
      </c>
      <c r="J262" s="45">
        <v>0.98649000000000009</v>
      </c>
      <c r="K262" s="41"/>
    </row>
    <row r="263" spans="1:11" x14ac:dyDescent="0.2">
      <c r="A263" s="22"/>
      <c r="B263" s="22"/>
      <c r="C263" s="22"/>
      <c r="D263" s="22"/>
      <c r="E263" s="22"/>
      <c r="F263" s="22"/>
      <c r="G263" s="22"/>
      <c r="H263" s="34" t="s">
        <v>60</v>
      </c>
      <c r="I263" s="34"/>
      <c r="J263" s="42">
        <f>J250*G2</f>
        <v>42.916499999999999</v>
      </c>
      <c r="K263" s="42"/>
    </row>
    <row r="264" spans="1:11" x14ac:dyDescent="0.2">
      <c r="A264" s="22"/>
      <c r="B264" s="22"/>
      <c r="C264" s="22"/>
      <c r="D264" s="22"/>
      <c r="E264" s="22"/>
      <c r="F264" s="22"/>
      <c r="G264" s="22"/>
      <c r="H264" s="34" t="s">
        <v>61</v>
      </c>
      <c r="I264" s="34"/>
      <c r="J264" s="42">
        <f>J250+J263</f>
        <v>201.86649999999997</v>
      </c>
      <c r="K264" s="42"/>
    </row>
    <row r="265" spans="1:11" ht="0.95" customHeight="1" x14ac:dyDescent="0.2">
      <c r="A265" s="8"/>
      <c r="B265" s="8"/>
      <c r="C265" s="8"/>
      <c r="D265" s="8"/>
      <c r="E265" s="8"/>
      <c r="F265" s="8"/>
      <c r="G265" s="8"/>
      <c r="H265" s="8"/>
      <c r="I265" s="8"/>
      <c r="J265" s="27"/>
      <c r="K265" s="27"/>
    </row>
    <row r="266" spans="1:11" ht="21.95" customHeight="1" x14ac:dyDescent="0.2">
      <c r="A266" s="8" t="s">
        <v>19</v>
      </c>
      <c r="B266" s="8" t="s">
        <v>451</v>
      </c>
      <c r="C266" s="10" t="s">
        <v>452</v>
      </c>
      <c r="D266" s="8" t="s">
        <v>22</v>
      </c>
      <c r="E266" s="8" t="s">
        <v>453</v>
      </c>
      <c r="F266" s="8" t="s">
        <v>67</v>
      </c>
      <c r="G266" s="9" t="s">
        <v>46</v>
      </c>
      <c r="H266" s="10" t="s">
        <v>454</v>
      </c>
      <c r="I266" s="10" t="s">
        <v>455</v>
      </c>
      <c r="J266" s="44" t="s">
        <v>456</v>
      </c>
      <c r="K266" s="41"/>
    </row>
    <row r="267" spans="1:11" ht="21.95" customHeight="1" x14ac:dyDescent="0.2">
      <c r="A267" s="11" t="s">
        <v>27</v>
      </c>
      <c r="B267" s="11"/>
      <c r="C267" s="13" t="s">
        <v>71</v>
      </c>
      <c r="D267" s="11" t="s">
        <v>22</v>
      </c>
      <c r="E267" s="11" t="s">
        <v>72</v>
      </c>
      <c r="F267" s="11" t="s">
        <v>30</v>
      </c>
      <c r="G267" s="12" t="s">
        <v>31</v>
      </c>
      <c r="H267" s="13" t="s">
        <v>457</v>
      </c>
      <c r="I267" s="13" t="s">
        <v>74</v>
      </c>
      <c r="J267" s="40">
        <v>28.648499999999999</v>
      </c>
      <c r="K267" s="41"/>
    </row>
    <row r="268" spans="1:11" ht="21.95" customHeight="1" x14ac:dyDescent="0.2">
      <c r="A268" s="11" t="s">
        <v>27</v>
      </c>
      <c r="B268" s="11"/>
      <c r="C268" s="13" t="s">
        <v>75</v>
      </c>
      <c r="D268" s="11" t="s">
        <v>22</v>
      </c>
      <c r="E268" s="11" t="s">
        <v>76</v>
      </c>
      <c r="F268" s="11" t="s">
        <v>30</v>
      </c>
      <c r="G268" s="12" t="s">
        <v>31</v>
      </c>
      <c r="H268" s="13" t="s">
        <v>457</v>
      </c>
      <c r="I268" s="13" t="s">
        <v>77</v>
      </c>
      <c r="J268" s="40">
        <v>35.507100000000001</v>
      </c>
      <c r="K268" s="41"/>
    </row>
    <row r="269" spans="1:11" ht="21.95" customHeight="1" x14ac:dyDescent="0.2">
      <c r="A269" s="14" t="s">
        <v>42</v>
      </c>
      <c r="B269" s="14"/>
      <c r="C269" s="16" t="s">
        <v>458</v>
      </c>
      <c r="D269" s="14" t="s">
        <v>22</v>
      </c>
      <c r="E269" s="14" t="s">
        <v>459</v>
      </c>
      <c r="F269" s="14" t="s">
        <v>45</v>
      </c>
      <c r="G269" s="15" t="s">
        <v>46</v>
      </c>
      <c r="H269" s="16" t="s">
        <v>460</v>
      </c>
      <c r="I269" s="16" t="s">
        <v>461</v>
      </c>
      <c r="J269" s="45">
        <v>265.54000000000002</v>
      </c>
      <c r="K269" s="41"/>
    </row>
    <row r="270" spans="1:11" x14ac:dyDescent="0.2">
      <c r="A270" s="22"/>
      <c r="B270" s="22"/>
      <c r="C270" s="22"/>
      <c r="D270" s="22"/>
      <c r="E270" s="22"/>
      <c r="F270" s="22"/>
      <c r="G270" s="22"/>
      <c r="H270" s="34" t="s">
        <v>60</v>
      </c>
      <c r="I270" s="34"/>
      <c r="J270" s="42">
        <f>J266*G2</f>
        <v>88.992000000000019</v>
      </c>
      <c r="K270" s="42"/>
    </row>
    <row r="271" spans="1:11" x14ac:dyDescent="0.2">
      <c r="A271" s="22"/>
      <c r="B271" s="22"/>
      <c r="C271" s="22"/>
      <c r="D271" s="22"/>
      <c r="E271" s="22"/>
      <c r="F271" s="22"/>
      <c r="G271" s="22"/>
      <c r="H271" s="34" t="s">
        <v>61</v>
      </c>
      <c r="I271" s="34"/>
      <c r="J271" s="42">
        <f>J270+J266</f>
        <v>418.59200000000004</v>
      </c>
      <c r="K271" s="42"/>
    </row>
    <row r="272" spans="1:11" ht="0.95" customHeight="1" x14ac:dyDescent="0.2">
      <c r="A272" s="8"/>
      <c r="B272" s="8"/>
      <c r="C272" s="8"/>
      <c r="D272" s="8"/>
      <c r="E272" s="8"/>
      <c r="F272" s="8"/>
      <c r="G272" s="8"/>
      <c r="H272" s="8"/>
      <c r="I272" s="8"/>
      <c r="J272" s="27"/>
      <c r="K272" s="27"/>
    </row>
    <row r="273" spans="1:11" ht="21.95" customHeight="1" x14ac:dyDescent="0.2">
      <c r="A273" s="8" t="s">
        <v>19</v>
      </c>
      <c r="B273" s="8" t="s">
        <v>462</v>
      </c>
      <c r="C273" s="10" t="s">
        <v>463</v>
      </c>
      <c r="D273" s="8" t="s">
        <v>22</v>
      </c>
      <c r="E273" s="8" t="s">
        <v>464</v>
      </c>
      <c r="F273" s="8" t="s">
        <v>465</v>
      </c>
      <c r="G273" s="9" t="s">
        <v>40</v>
      </c>
      <c r="H273" s="10" t="s">
        <v>35</v>
      </c>
      <c r="I273" s="10" t="s">
        <v>466</v>
      </c>
      <c r="J273" s="44" t="s">
        <v>467</v>
      </c>
      <c r="K273" s="41"/>
    </row>
    <row r="274" spans="1:11" ht="33" customHeight="1" x14ac:dyDescent="0.2">
      <c r="A274" s="11" t="s">
        <v>27</v>
      </c>
      <c r="B274" s="11"/>
      <c r="C274" s="13" t="s">
        <v>468</v>
      </c>
      <c r="D274" s="11" t="s">
        <v>22</v>
      </c>
      <c r="E274" s="11" t="s">
        <v>469</v>
      </c>
      <c r="F274" s="11" t="s">
        <v>470</v>
      </c>
      <c r="G274" s="12" t="s">
        <v>471</v>
      </c>
      <c r="H274" s="13" t="s">
        <v>472</v>
      </c>
      <c r="I274" s="13" t="s">
        <v>473</v>
      </c>
      <c r="J274" s="40">
        <v>11.481536</v>
      </c>
      <c r="K274" s="41"/>
    </row>
    <row r="275" spans="1:11" x14ac:dyDescent="0.2">
      <c r="A275" s="22"/>
      <c r="B275" s="22"/>
      <c r="C275" s="22"/>
      <c r="D275" s="22"/>
      <c r="E275" s="22"/>
      <c r="F275" s="22"/>
      <c r="G275" s="22"/>
      <c r="H275" s="34" t="s">
        <v>60</v>
      </c>
      <c r="I275" s="34"/>
      <c r="J275" s="42">
        <f>J273*G2</f>
        <v>3.0996000000000001</v>
      </c>
      <c r="K275" s="42"/>
    </row>
    <row r="276" spans="1:11" x14ac:dyDescent="0.2">
      <c r="A276" s="22"/>
      <c r="B276" s="22"/>
      <c r="C276" s="22"/>
      <c r="D276" s="22"/>
      <c r="E276" s="22"/>
      <c r="F276" s="22"/>
      <c r="G276" s="22"/>
      <c r="H276" s="34" t="s">
        <v>61</v>
      </c>
      <c r="I276" s="34"/>
      <c r="J276" s="42">
        <f>J275+J273</f>
        <v>14.579600000000001</v>
      </c>
      <c r="K276" s="42"/>
    </row>
    <row r="277" spans="1:11" ht="0.95" customHeight="1" x14ac:dyDescent="0.2">
      <c r="A277" s="8"/>
      <c r="B277" s="8"/>
      <c r="C277" s="8"/>
      <c r="D277" s="8"/>
      <c r="E277" s="8"/>
      <c r="F277" s="8"/>
      <c r="G277" s="8"/>
      <c r="H277" s="8"/>
      <c r="I277" s="8"/>
      <c r="J277" s="27"/>
      <c r="K277" s="27"/>
    </row>
    <row r="278" spans="1:11" ht="21.95" customHeight="1" x14ac:dyDescent="0.2">
      <c r="A278" s="8" t="s">
        <v>19</v>
      </c>
      <c r="B278" s="8" t="s">
        <v>474</v>
      </c>
      <c r="C278" s="10" t="s">
        <v>475</v>
      </c>
      <c r="D278" s="8" t="s">
        <v>22</v>
      </c>
      <c r="E278" s="8" t="s">
        <v>476</v>
      </c>
      <c r="F278" s="8" t="s">
        <v>67</v>
      </c>
      <c r="G278" s="9" t="s">
        <v>130</v>
      </c>
      <c r="H278" s="10" t="s">
        <v>26</v>
      </c>
      <c r="I278" s="10" t="s">
        <v>477</v>
      </c>
      <c r="J278" s="44" t="s">
        <v>478</v>
      </c>
      <c r="K278" s="41"/>
    </row>
    <row r="279" spans="1:11" ht="21.95" customHeight="1" x14ac:dyDescent="0.2">
      <c r="A279" s="11" t="s">
        <v>27</v>
      </c>
      <c r="B279" s="11"/>
      <c r="C279" s="13" t="s">
        <v>71</v>
      </c>
      <c r="D279" s="11" t="s">
        <v>22</v>
      </c>
      <c r="E279" s="11" t="s">
        <v>72</v>
      </c>
      <c r="F279" s="11" t="s">
        <v>30</v>
      </c>
      <c r="G279" s="12" t="s">
        <v>31</v>
      </c>
      <c r="H279" s="13" t="s">
        <v>479</v>
      </c>
      <c r="I279" s="13" t="s">
        <v>74</v>
      </c>
      <c r="J279" s="40">
        <v>10.76</v>
      </c>
      <c r="K279" s="41"/>
    </row>
    <row r="280" spans="1:11" ht="21.95" customHeight="1" x14ac:dyDescent="0.2">
      <c r="A280" s="11" t="s">
        <v>27</v>
      </c>
      <c r="B280" s="11"/>
      <c r="C280" s="13" t="s">
        <v>75</v>
      </c>
      <c r="D280" s="11" t="s">
        <v>22</v>
      </c>
      <c r="E280" s="11" t="s">
        <v>76</v>
      </c>
      <c r="F280" s="11" t="s">
        <v>30</v>
      </c>
      <c r="G280" s="12" t="s">
        <v>31</v>
      </c>
      <c r="H280" s="13" t="s">
        <v>479</v>
      </c>
      <c r="I280" s="13" t="s">
        <v>77</v>
      </c>
      <c r="J280" s="40">
        <v>13.336000000000002</v>
      </c>
      <c r="K280" s="41"/>
    </row>
    <row r="281" spans="1:11" ht="33" customHeight="1" x14ac:dyDescent="0.2">
      <c r="A281" s="14" t="s">
        <v>42</v>
      </c>
      <c r="B281" s="14"/>
      <c r="C281" s="16" t="s">
        <v>480</v>
      </c>
      <c r="D281" s="14" t="s">
        <v>22</v>
      </c>
      <c r="E281" s="14" t="s">
        <v>481</v>
      </c>
      <c r="F281" s="14" t="s">
        <v>45</v>
      </c>
      <c r="G281" s="15" t="s">
        <v>130</v>
      </c>
      <c r="H281" s="16" t="s">
        <v>26</v>
      </c>
      <c r="I281" s="16" t="s">
        <v>482</v>
      </c>
      <c r="J281" s="45">
        <v>70.959999999999994</v>
      </c>
      <c r="K281" s="41"/>
    </row>
    <row r="282" spans="1:11" x14ac:dyDescent="0.2">
      <c r="A282" s="22"/>
      <c r="B282" s="22"/>
      <c r="C282" s="22"/>
      <c r="D282" s="22"/>
      <c r="E282" s="22"/>
      <c r="F282" s="22"/>
      <c r="G282" s="22"/>
      <c r="H282" s="34" t="s">
        <v>60</v>
      </c>
      <c r="I282" s="34"/>
      <c r="J282" s="42">
        <f>J278*G2</f>
        <v>25.660800000000002</v>
      </c>
      <c r="K282" s="42"/>
    </row>
    <row r="283" spans="1:11" x14ac:dyDescent="0.2">
      <c r="A283" s="22"/>
      <c r="B283" s="22"/>
      <c r="C283" s="22"/>
      <c r="D283" s="22"/>
      <c r="E283" s="22"/>
      <c r="F283" s="22"/>
      <c r="G283" s="22"/>
      <c r="H283" s="34" t="s">
        <v>61</v>
      </c>
      <c r="I283" s="34"/>
      <c r="J283" s="42">
        <f>J278+J282</f>
        <v>120.70080000000002</v>
      </c>
      <c r="K283" s="42"/>
    </row>
    <row r="284" spans="1:11" ht="0.95" customHeight="1" x14ac:dyDescent="0.2">
      <c r="A284" s="8"/>
      <c r="B284" s="8"/>
      <c r="C284" s="8"/>
      <c r="D284" s="8"/>
      <c r="E284" s="8"/>
      <c r="F284" s="8"/>
      <c r="G284" s="8"/>
      <c r="H284" s="8"/>
      <c r="I284" s="8"/>
      <c r="J284" s="27"/>
      <c r="K284" s="27"/>
    </row>
    <row r="285" spans="1:11" ht="21.95" customHeight="1" x14ac:dyDescent="0.2">
      <c r="A285" s="8" t="s">
        <v>19</v>
      </c>
      <c r="B285" s="8" t="s">
        <v>483</v>
      </c>
      <c r="C285" s="10" t="s">
        <v>484</v>
      </c>
      <c r="D285" s="8" t="s">
        <v>22</v>
      </c>
      <c r="E285" s="8" t="s">
        <v>485</v>
      </c>
      <c r="F285" s="8" t="s">
        <v>67</v>
      </c>
      <c r="G285" s="9" t="s">
        <v>46</v>
      </c>
      <c r="H285" s="10" t="s">
        <v>486</v>
      </c>
      <c r="I285" s="10" t="s">
        <v>487</v>
      </c>
      <c r="J285" s="44" t="s">
        <v>488</v>
      </c>
      <c r="K285" s="41"/>
    </row>
    <row r="286" spans="1:11" ht="21.95" customHeight="1" x14ac:dyDescent="0.2">
      <c r="A286" s="11" t="s">
        <v>27</v>
      </c>
      <c r="B286" s="11"/>
      <c r="C286" s="13" t="s">
        <v>71</v>
      </c>
      <c r="D286" s="11" t="s">
        <v>22</v>
      </c>
      <c r="E286" s="11" t="s">
        <v>72</v>
      </c>
      <c r="F286" s="11" t="s">
        <v>30</v>
      </c>
      <c r="G286" s="12" t="s">
        <v>31</v>
      </c>
      <c r="H286" s="13" t="s">
        <v>489</v>
      </c>
      <c r="I286" s="13" t="s">
        <v>74</v>
      </c>
      <c r="J286" s="40">
        <v>20.981999999999999</v>
      </c>
      <c r="K286" s="41"/>
    </row>
    <row r="287" spans="1:11" ht="21.95" customHeight="1" x14ac:dyDescent="0.2">
      <c r="A287" s="11" t="s">
        <v>27</v>
      </c>
      <c r="B287" s="11"/>
      <c r="C287" s="13" t="s">
        <v>75</v>
      </c>
      <c r="D287" s="11" t="s">
        <v>22</v>
      </c>
      <c r="E287" s="11" t="s">
        <v>76</v>
      </c>
      <c r="F287" s="11" t="s">
        <v>30</v>
      </c>
      <c r="G287" s="12" t="s">
        <v>31</v>
      </c>
      <c r="H287" s="13" t="s">
        <v>489</v>
      </c>
      <c r="I287" s="13" t="s">
        <v>77</v>
      </c>
      <c r="J287" s="40">
        <v>26.005200000000002</v>
      </c>
      <c r="K287" s="41"/>
    </row>
    <row r="288" spans="1:11" ht="21.95" customHeight="1" x14ac:dyDescent="0.2">
      <c r="A288" s="14" t="s">
        <v>42</v>
      </c>
      <c r="B288" s="14"/>
      <c r="C288" s="16" t="s">
        <v>490</v>
      </c>
      <c r="D288" s="14" t="s">
        <v>22</v>
      </c>
      <c r="E288" s="14" t="s">
        <v>491</v>
      </c>
      <c r="F288" s="14" t="s">
        <v>45</v>
      </c>
      <c r="G288" s="15" t="s">
        <v>46</v>
      </c>
      <c r="H288" s="16" t="s">
        <v>492</v>
      </c>
      <c r="I288" s="16" t="s">
        <v>493</v>
      </c>
      <c r="J288" s="45">
        <v>70.502399999999994</v>
      </c>
      <c r="K288" s="41"/>
    </row>
    <row r="289" spans="1:11" x14ac:dyDescent="0.2">
      <c r="A289" s="22"/>
      <c r="B289" s="22"/>
      <c r="C289" s="22"/>
      <c r="D289" s="22"/>
      <c r="E289" s="22"/>
      <c r="F289" s="22"/>
      <c r="G289" s="22"/>
      <c r="H289" s="34" t="s">
        <v>60</v>
      </c>
      <c r="I289" s="34"/>
      <c r="J289" s="42">
        <f>J285*G2</f>
        <v>31.654800000000002</v>
      </c>
      <c r="K289" s="42"/>
    </row>
    <row r="290" spans="1:11" x14ac:dyDescent="0.2">
      <c r="A290" s="22"/>
      <c r="B290" s="22"/>
      <c r="C290" s="22"/>
      <c r="D290" s="22"/>
      <c r="E290" s="22"/>
      <c r="F290" s="22"/>
      <c r="G290" s="22"/>
      <c r="H290" s="34" t="s">
        <v>61</v>
      </c>
      <c r="I290" s="34"/>
      <c r="J290" s="42">
        <f>J289+J285</f>
        <v>148.8948</v>
      </c>
      <c r="K290" s="42"/>
    </row>
    <row r="291" spans="1:11" ht="0.95" customHeight="1" x14ac:dyDescent="0.2">
      <c r="A291" s="8"/>
      <c r="B291" s="8"/>
      <c r="C291" s="8"/>
      <c r="D291" s="8"/>
      <c r="E291" s="8"/>
      <c r="F291" s="8"/>
      <c r="G291" s="8"/>
      <c r="H291" s="8"/>
      <c r="I291" s="8"/>
      <c r="J291" s="27"/>
      <c r="K291" s="27"/>
    </row>
    <row r="292" spans="1:11" ht="21.95" customHeight="1" x14ac:dyDescent="0.2">
      <c r="A292" s="5" t="s">
        <v>16</v>
      </c>
      <c r="B292" s="5" t="s">
        <v>494</v>
      </c>
      <c r="C292" s="7"/>
      <c r="D292" s="5"/>
      <c r="E292" s="5" t="s">
        <v>495</v>
      </c>
      <c r="F292" s="5"/>
      <c r="G292" s="6"/>
      <c r="H292" s="7"/>
      <c r="I292" s="7"/>
      <c r="J292" s="43">
        <f>[1]Sheet1!$K$54</f>
        <v>137914.12600000002</v>
      </c>
      <c r="K292" s="41"/>
    </row>
    <row r="293" spans="1:11" ht="33" customHeight="1" x14ac:dyDescent="0.2">
      <c r="A293" s="8" t="s">
        <v>19</v>
      </c>
      <c r="B293" s="8" t="s">
        <v>496</v>
      </c>
      <c r="C293" s="10" t="s">
        <v>497</v>
      </c>
      <c r="D293" s="8" t="s">
        <v>22</v>
      </c>
      <c r="E293" s="8" t="s">
        <v>498</v>
      </c>
      <c r="F293" s="8" t="s">
        <v>67</v>
      </c>
      <c r="G293" s="9" t="s">
        <v>130</v>
      </c>
      <c r="H293" s="10" t="s">
        <v>499</v>
      </c>
      <c r="I293" s="10" t="s">
        <v>500</v>
      </c>
      <c r="J293" s="44" t="s">
        <v>501</v>
      </c>
      <c r="K293" s="41"/>
    </row>
    <row r="294" spans="1:11" ht="33" customHeight="1" x14ac:dyDescent="0.2">
      <c r="A294" s="11" t="s">
        <v>27</v>
      </c>
      <c r="B294" s="11"/>
      <c r="C294" s="13" t="s">
        <v>502</v>
      </c>
      <c r="D294" s="11" t="s">
        <v>22</v>
      </c>
      <c r="E294" s="11" t="s">
        <v>503</v>
      </c>
      <c r="F294" s="11" t="s">
        <v>67</v>
      </c>
      <c r="G294" s="12" t="s">
        <v>130</v>
      </c>
      <c r="H294" s="13" t="s">
        <v>499</v>
      </c>
      <c r="I294" s="13" t="s">
        <v>504</v>
      </c>
      <c r="J294" s="40">
        <v>210.52</v>
      </c>
      <c r="K294" s="41"/>
    </row>
    <row r="295" spans="1:11" ht="33" customHeight="1" x14ac:dyDescent="0.2">
      <c r="A295" s="11" t="s">
        <v>27</v>
      </c>
      <c r="B295" s="11"/>
      <c r="C295" s="13" t="s">
        <v>505</v>
      </c>
      <c r="D295" s="11" t="s">
        <v>22</v>
      </c>
      <c r="E295" s="11" t="s">
        <v>506</v>
      </c>
      <c r="F295" s="11" t="s">
        <v>67</v>
      </c>
      <c r="G295" s="12" t="s">
        <v>130</v>
      </c>
      <c r="H295" s="13" t="s">
        <v>499</v>
      </c>
      <c r="I295" s="13" t="s">
        <v>507</v>
      </c>
      <c r="J295" s="40">
        <v>620.54</v>
      </c>
      <c r="K295" s="41"/>
    </row>
    <row r="296" spans="1:11" x14ac:dyDescent="0.2">
      <c r="A296" s="22"/>
      <c r="B296" s="22"/>
      <c r="C296" s="22"/>
      <c r="D296" s="22"/>
      <c r="E296" s="22"/>
      <c r="F296" s="22"/>
      <c r="G296" s="22"/>
      <c r="H296" s="34" t="s">
        <v>60</v>
      </c>
      <c r="I296" s="34"/>
      <c r="J296" s="42">
        <f>J293*G2</f>
        <v>224.3862</v>
      </c>
      <c r="K296" s="42"/>
    </row>
    <row r="297" spans="1:11" ht="15" thickBot="1" x14ac:dyDescent="0.25">
      <c r="A297" s="22"/>
      <c r="B297" s="22"/>
      <c r="C297" s="22"/>
      <c r="D297" s="22"/>
      <c r="E297" s="22"/>
      <c r="F297" s="22"/>
      <c r="G297" s="22"/>
      <c r="H297" s="34" t="s">
        <v>61</v>
      </c>
      <c r="I297" s="34"/>
      <c r="J297" s="42">
        <f>J293+J296</f>
        <v>1055.4461999999999</v>
      </c>
      <c r="K297" s="42"/>
    </row>
    <row r="298" spans="1:11" ht="0.95" customHeight="1" x14ac:dyDescent="0.2">
      <c r="A298" s="8"/>
      <c r="B298" s="8"/>
      <c r="C298" s="8"/>
      <c r="D298" s="8"/>
      <c r="E298" s="8"/>
      <c r="F298" s="8"/>
      <c r="G298" s="8"/>
      <c r="H298" s="8"/>
      <c r="I298" s="8"/>
      <c r="J298" s="27"/>
      <c r="K298" s="27"/>
    </row>
    <row r="299" spans="1:11" ht="33" customHeight="1" x14ac:dyDescent="0.2">
      <c r="A299" s="8" t="s">
        <v>19</v>
      </c>
      <c r="B299" s="8" t="s">
        <v>508</v>
      </c>
      <c r="C299" s="10" t="s">
        <v>509</v>
      </c>
      <c r="D299" s="8" t="s">
        <v>22</v>
      </c>
      <c r="E299" s="8" t="s">
        <v>510</v>
      </c>
      <c r="F299" s="8" t="s">
        <v>67</v>
      </c>
      <c r="G299" s="9" t="s">
        <v>130</v>
      </c>
      <c r="H299" s="10" t="s">
        <v>381</v>
      </c>
      <c r="I299" s="10" t="s">
        <v>482</v>
      </c>
      <c r="J299" s="44" t="s">
        <v>482</v>
      </c>
      <c r="K299" s="41"/>
    </row>
    <row r="300" spans="1:11" ht="33" customHeight="1" x14ac:dyDescent="0.2">
      <c r="A300" s="11" t="s">
        <v>27</v>
      </c>
      <c r="B300" s="11"/>
      <c r="C300" s="13" t="s">
        <v>502</v>
      </c>
      <c r="D300" s="11" t="s">
        <v>22</v>
      </c>
      <c r="E300" s="11" t="s">
        <v>503</v>
      </c>
      <c r="F300" s="11" t="s">
        <v>67</v>
      </c>
      <c r="G300" s="12" t="s">
        <v>130</v>
      </c>
      <c r="H300" s="13" t="s">
        <v>381</v>
      </c>
      <c r="I300" s="13" t="s">
        <v>504</v>
      </c>
      <c r="J300" s="40">
        <v>5.54</v>
      </c>
      <c r="K300" s="41"/>
    </row>
    <row r="301" spans="1:11" ht="33" customHeight="1" x14ac:dyDescent="0.2">
      <c r="A301" s="11" t="s">
        <v>27</v>
      </c>
      <c r="B301" s="11"/>
      <c r="C301" s="13" t="s">
        <v>511</v>
      </c>
      <c r="D301" s="11" t="s">
        <v>22</v>
      </c>
      <c r="E301" s="11" t="s">
        <v>512</v>
      </c>
      <c r="F301" s="11" t="s">
        <v>67</v>
      </c>
      <c r="G301" s="12" t="s">
        <v>130</v>
      </c>
      <c r="H301" s="13" t="s">
        <v>381</v>
      </c>
      <c r="I301" s="13" t="s">
        <v>513</v>
      </c>
      <c r="J301" s="40">
        <v>29.94</v>
      </c>
      <c r="K301" s="41"/>
    </row>
    <row r="302" spans="1:11" x14ac:dyDescent="0.2">
      <c r="A302" s="22"/>
      <c r="B302" s="22"/>
      <c r="C302" s="22"/>
      <c r="D302" s="22"/>
      <c r="E302" s="22"/>
      <c r="F302" s="22"/>
      <c r="G302" s="22"/>
      <c r="H302" s="34" t="s">
        <v>60</v>
      </c>
      <c r="I302" s="34"/>
      <c r="J302" s="42">
        <f>J299*G2</f>
        <v>9.5795999999999992</v>
      </c>
      <c r="K302" s="42"/>
    </row>
    <row r="303" spans="1:11" ht="15" thickBot="1" x14ac:dyDescent="0.25">
      <c r="A303" s="22"/>
      <c r="B303" s="22"/>
      <c r="C303" s="22"/>
      <c r="D303" s="22"/>
      <c r="E303" s="22"/>
      <c r="F303" s="22"/>
      <c r="G303" s="22"/>
      <c r="H303" s="34" t="s">
        <v>61</v>
      </c>
      <c r="I303" s="34"/>
      <c r="J303" s="42">
        <f>J299+J302</f>
        <v>45.059599999999996</v>
      </c>
      <c r="K303" s="42"/>
    </row>
    <row r="304" spans="1:11" ht="0.95" customHeight="1" thickTop="1" thickBot="1" x14ac:dyDescent="0.25">
      <c r="A304" s="8"/>
      <c r="B304" s="8"/>
      <c r="C304" s="8"/>
      <c r="D304" s="8"/>
      <c r="E304" s="8"/>
      <c r="F304" s="8"/>
      <c r="G304" s="8"/>
      <c r="H304" s="8"/>
      <c r="I304" s="8"/>
      <c r="J304" s="27"/>
      <c r="K304" s="27"/>
    </row>
    <row r="305" spans="1:11" ht="33" customHeight="1" x14ac:dyDescent="0.2">
      <c r="A305" s="8" t="s">
        <v>19</v>
      </c>
      <c r="B305" s="8" t="s">
        <v>514</v>
      </c>
      <c r="C305" s="10" t="s">
        <v>515</v>
      </c>
      <c r="D305" s="8" t="s">
        <v>22</v>
      </c>
      <c r="E305" s="8" t="s">
        <v>516</v>
      </c>
      <c r="F305" s="8" t="s">
        <v>67</v>
      </c>
      <c r="G305" s="9" t="s">
        <v>130</v>
      </c>
      <c r="H305" s="10" t="s">
        <v>517</v>
      </c>
      <c r="I305" s="10" t="s">
        <v>518</v>
      </c>
      <c r="J305" s="44" t="s">
        <v>519</v>
      </c>
      <c r="K305" s="41"/>
    </row>
    <row r="306" spans="1:11" ht="33" customHeight="1" x14ac:dyDescent="0.2">
      <c r="A306" s="11" t="s">
        <v>27</v>
      </c>
      <c r="B306" s="11"/>
      <c r="C306" s="13" t="s">
        <v>502</v>
      </c>
      <c r="D306" s="11" t="s">
        <v>22</v>
      </c>
      <c r="E306" s="11" t="s">
        <v>503</v>
      </c>
      <c r="F306" s="11" t="s">
        <v>67</v>
      </c>
      <c r="G306" s="12" t="s">
        <v>130</v>
      </c>
      <c r="H306" s="13" t="s">
        <v>517</v>
      </c>
      <c r="I306" s="13" t="s">
        <v>504</v>
      </c>
      <c r="J306" s="40">
        <v>470.9</v>
      </c>
      <c r="K306" s="41"/>
    </row>
    <row r="307" spans="1:11" ht="33" customHeight="1" x14ac:dyDescent="0.2">
      <c r="A307" s="11" t="s">
        <v>27</v>
      </c>
      <c r="B307" s="11"/>
      <c r="C307" s="13" t="s">
        <v>520</v>
      </c>
      <c r="D307" s="11" t="s">
        <v>22</v>
      </c>
      <c r="E307" s="11" t="s">
        <v>521</v>
      </c>
      <c r="F307" s="11" t="s">
        <v>67</v>
      </c>
      <c r="G307" s="12" t="s">
        <v>130</v>
      </c>
      <c r="H307" s="13" t="s">
        <v>517</v>
      </c>
      <c r="I307" s="13" t="s">
        <v>522</v>
      </c>
      <c r="J307" s="40">
        <v>1036.1499999999999</v>
      </c>
      <c r="K307" s="41"/>
    </row>
    <row r="308" spans="1:11" x14ac:dyDescent="0.2">
      <c r="A308" s="22"/>
      <c r="B308" s="22"/>
      <c r="C308" s="22"/>
      <c r="D308" s="22"/>
      <c r="E308" s="22"/>
      <c r="F308" s="22"/>
      <c r="G308" s="22"/>
      <c r="H308" s="34" t="s">
        <v>60</v>
      </c>
      <c r="I308" s="34"/>
      <c r="J308" s="42">
        <f>J305*G2</f>
        <v>406.90350000000001</v>
      </c>
      <c r="K308" s="42"/>
    </row>
    <row r="309" spans="1:11" ht="15" thickBot="1" x14ac:dyDescent="0.25">
      <c r="A309" s="22"/>
      <c r="B309" s="22"/>
      <c r="C309" s="22"/>
      <c r="D309" s="22"/>
      <c r="E309" s="22"/>
      <c r="F309" s="22"/>
      <c r="G309" s="22"/>
      <c r="H309" s="34" t="s">
        <v>61</v>
      </c>
      <c r="I309" s="34"/>
      <c r="J309" s="42">
        <f>J308+J305</f>
        <v>1913.9535000000001</v>
      </c>
      <c r="K309" s="42"/>
    </row>
    <row r="310" spans="1:11" ht="0.95" customHeight="1" x14ac:dyDescent="0.2">
      <c r="A310" s="8"/>
      <c r="B310" s="8"/>
      <c r="C310" s="8"/>
      <c r="D310" s="8"/>
      <c r="E310" s="8"/>
      <c r="F310" s="8"/>
      <c r="G310" s="8"/>
      <c r="H310" s="8"/>
      <c r="I310" s="8"/>
      <c r="J310" s="27"/>
      <c r="K310" s="27"/>
    </row>
    <row r="311" spans="1:11" ht="33" customHeight="1" x14ac:dyDescent="0.2">
      <c r="A311" s="8" t="s">
        <v>19</v>
      </c>
      <c r="B311" s="8" t="s">
        <v>523</v>
      </c>
      <c r="C311" s="10" t="s">
        <v>524</v>
      </c>
      <c r="D311" s="8" t="s">
        <v>22</v>
      </c>
      <c r="E311" s="8" t="s">
        <v>525</v>
      </c>
      <c r="F311" s="8" t="s">
        <v>67</v>
      </c>
      <c r="G311" s="9" t="s">
        <v>130</v>
      </c>
      <c r="H311" s="10" t="s">
        <v>454</v>
      </c>
      <c r="I311" s="10" t="s">
        <v>526</v>
      </c>
      <c r="J311" s="44" t="s">
        <v>527</v>
      </c>
      <c r="K311" s="41"/>
    </row>
    <row r="312" spans="1:11" ht="33" customHeight="1" x14ac:dyDescent="0.2">
      <c r="A312" s="11" t="s">
        <v>27</v>
      </c>
      <c r="B312" s="11"/>
      <c r="C312" s="13" t="s">
        <v>502</v>
      </c>
      <c r="D312" s="11" t="s">
        <v>22</v>
      </c>
      <c r="E312" s="11" t="s">
        <v>503</v>
      </c>
      <c r="F312" s="11" t="s">
        <v>67</v>
      </c>
      <c r="G312" s="12" t="s">
        <v>130</v>
      </c>
      <c r="H312" s="13" t="s">
        <v>454</v>
      </c>
      <c r="I312" s="13" t="s">
        <v>504</v>
      </c>
      <c r="J312" s="40">
        <v>55.4</v>
      </c>
      <c r="K312" s="41"/>
    </row>
    <row r="313" spans="1:11" ht="33" customHeight="1" x14ac:dyDescent="0.2">
      <c r="A313" s="11" t="s">
        <v>27</v>
      </c>
      <c r="B313" s="11"/>
      <c r="C313" s="13" t="s">
        <v>528</v>
      </c>
      <c r="D313" s="11" t="s">
        <v>22</v>
      </c>
      <c r="E313" s="11" t="s">
        <v>529</v>
      </c>
      <c r="F313" s="11" t="s">
        <v>67</v>
      </c>
      <c r="G313" s="12" t="s">
        <v>130</v>
      </c>
      <c r="H313" s="13" t="s">
        <v>454</v>
      </c>
      <c r="I313" s="13" t="s">
        <v>530</v>
      </c>
      <c r="J313" s="40">
        <v>257.89999999999998</v>
      </c>
      <c r="K313" s="41"/>
    </row>
    <row r="314" spans="1:11" x14ac:dyDescent="0.2">
      <c r="A314" s="22"/>
      <c r="B314" s="22"/>
      <c r="C314" s="22"/>
      <c r="D314" s="22"/>
      <c r="E314" s="22"/>
      <c r="F314" s="22"/>
      <c r="G314" s="22"/>
      <c r="H314" s="34" t="s">
        <v>60</v>
      </c>
      <c r="I314" s="34"/>
      <c r="J314" s="42">
        <f>J311*G2</f>
        <v>84.591000000000008</v>
      </c>
      <c r="K314" s="42"/>
    </row>
    <row r="315" spans="1:11" ht="15" thickBot="1" x14ac:dyDescent="0.25">
      <c r="A315" s="22"/>
      <c r="B315" s="22"/>
      <c r="C315" s="22"/>
      <c r="D315" s="22"/>
      <c r="E315" s="22"/>
      <c r="F315" s="22"/>
      <c r="G315" s="22"/>
      <c r="H315" s="34" t="s">
        <v>61</v>
      </c>
      <c r="I315" s="34"/>
      <c r="J315" s="42">
        <f>J314+J311</f>
        <v>397.89100000000002</v>
      </c>
      <c r="K315" s="42"/>
    </row>
    <row r="316" spans="1:11" ht="0.95" customHeight="1" x14ac:dyDescent="0.2">
      <c r="A316" s="8"/>
      <c r="B316" s="8"/>
      <c r="C316" s="8"/>
      <c r="D316" s="8"/>
      <c r="E316" s="8"/>
      <c r="F316" s="8"/>
      <c r="G316" s="8"/>
      <c r="H316" s="8"/>
      <c r="I316" s="8"/>
      <c r="J316" s="27"/>
      <c r="K316" s="27"/>
    </row>
    <row r="317" spans="1:11" ht="33" customHeight="1" x14ac:dyDescent="0.2">
      <c r="A317" s="8" t="s">
        <v>19</v>
      </c>
      <c r="B317" s="8" t="s">
        <v>531</v>
      </c>
      <c r="C317" s="10" t="s">
        <v>532</v>
      </c>
      <c r="D317" s="8" t="s">
        <v>22</v>
      </c>
      <c r="E317" s="8" t="s">
        <v>533</v>
      </c>
      <c r="F317" s="8" t="s">
        <v>67</v>
      </c>
      <c r="G317" s="9" t="s">
        <v>130</v>
      </c>
      <c r="H317" s="10" t="s">
        <v>460</v>
      </c>
      <c r="I317" s="10" t="s">
        <v>534</v>
      </c>
      <c r="J317" s="44" t="s">
        <v>535</v>
      </c>
      <c r="K317" s="41"/>
    </row>
    <row r="318" spans="1:11" ht="33" customHeight="1" x14ac:dyDescent="0.2">
      <c r="A318" s="11" t="s">
        <v>27</v>
      </c>
      <c r="B318" s="11"/>
      <c r="C318" s="13" t="s">
        <v>502</v>
      </c>
      <c r="D318" s="11" t="s">
        <v>22</v>
      </c>
      <c r="E318" s="11" t="s">
        <v>503</v>
      </c>
      <c r="F318" s="11" t="s">
        <v>67</v>
      </c>
      <c r="G318" s="12" t="s">
        <v>130</v>
      </c>
      <c r="H318" s="13" t="s">
        <v>460</v>
      </c>
      <c r="I318" s="13" t="s">
        <v>504</v>
      </c>
      <c r="J318" s="40">
        <v>60.94</v>
      </c>
      <c r="K318" s="41"/>
    </row>
    <row r="319" spans="1:11" ht="33" customHeight="1" x14ac:dyDescent="0.2">
      <c r="A319" s="11" t="s">
        <v>27</v>
      </c>
      <c r="B319" s="11"/>
      <c r="C319" s="13" t="s">
        <v>536</v>
      </c>
      <c r="D319" s="11" t="s">
        <v>22</v>
      </c>
      <c r="E319" s="11" t="s">
        <v>537</v>
      </c>
      <c r="F319" s="11" t="s">
        <v>67</v>
      </c>
      <c r="G319" s="12" t="s">
        <v>130</v>
      </c>
      <c r="H319" s="13" t="s">
        <v>460</v>
      </c>
      <c r="I319" s="13" t="s">
        <v>538</v>
      </c>
      <c r="J319" s="40">
        <v>293.48</v>
      </c>
      <c r="K319" s="41"/>
    </row>
    <row r="320" spans="1:11" x14ac:dyDescent="0.2">
      <c r="A320" s="22"/>
      <c r="B320" s="22"/>
      <c r="C320" s="22"/>
      <c r="D320" s="22"/>
      <c r="E320" s="22"/>
      <c r="F320" s="22"/>
      <c r="G320" s="22"/>
      <c r="H320" s="34" t="s">
        <v>60</v>
      </c>
      <c r="I320" s="34"/>
      <c r="J320" s="42">
        <f>J317*G2</f>
        <v>95.693400000000011</v>
      </c>
      <c r="K320" s="42"/>
    </row>
    <row r="321" spans="1:11" ht="15" thickBot="1" x14ac:dyDescent="0.25">
      <c r="A321" s="22"/>
      <c r="B321" s="22"/>
      <c r="C321" s="22"/>
      <c r="D321" s="22"/>
      <c r="E321" s="22"/>
      <c r="F321" s="22"/>
      <c r="G321" s="22"/>
      <c r="H321" s="34" t="s">
        <v>61</v>
      </c>
      <c r="I321" s="34"/>
      <c r="J321" s="42">
        <f>J320+J317</f>
        <v>450.11340000000001</v>
      </c>
      <c r="K321" s="42"/>
    </row>
    <row r="322" spans="1:11" ht="0.95" customHeight="1" x14ac:dyDescent="0.2">
      <c r="A322" s="8"/>
      <c r="B322" s="8"/>
      <c r="C322" s="8"/>
      <c r="D322" s="8"/>
      <c r="E322" s="8"/>
      <c r="F322" s="8"/>
      <c r="G322" s="8"/>
      <c r="H322" s="8"/>
      <c r="I322" s="8"/>
      <c r="J322" s="27"/>
      <c r="K322" s="27"/>
    </row>
    <row r="323" spans="1:11" ht="33" customHeight="1" x14ac:dyDescent="0.2">
      <c r="A323" s="8" t="s">
        <v>19</v>
      </c>
      <c r="B323" s="8" t="s">
        <v>539</v>
      </c>
      <c r="C323" s="10" t="s">
        <v>540</v>
      </c>
      <c r="D323" s="8" t="s">
        <v>22</v>
      </c>
      <c r="E323" s="8" t="s">
        <v>541</v>
      </c>
      <c r="F323" s="8" t="s">
        <v>67</v>
      </c>
      <c r="G323" s="9" t="s">
        <v>130</v>
      </c>
      <c r="H323" s="10" t="s">
        <v>26</v>
      </c>
      <c r="I323" s="10" t="s">
        <v>542</v>
      </c>
      <c r="J323" s="44" t="s">
        <v>543</v>
      </c>
      <c r="K323" s="41"/>
    </row>
    <row r="324" spans="1:11" ht="33" customHeight="1" x14ac:dyDescent="0.2">
      <c r="A324" s="11" t="s">
        <v>27</v>
      </c>
      <c r="B324" s="11"/>
      <c r="C324" s="13" t="s">
        <v>502</v>
      </c>
      <c r="D324" s="11" t="s">
        <v>22</v>
      </c>
      <c r="E324" s="11" t="s">
        <v>503</v>
      </c>
      <c r="F324" s="11" t="s">
        <v>67</v>
      </c>
      <c r="G324" s="12" t="s">
        <v>130</v>
      </c>
      <c r="H324" s="13" t="s">
        <v>26</v>
      </c>
      <c r="I324" s="13" t="s">
        <v>504</v>
      </c>
      <c r="J324" s="40">
        <v>11.08</v>
      </c>
      <c r="K324" s="41"/>
    </row>
    <row r="325" spans="1:11" ht="33" customHeight="1" x14ac:dyDescent="0.2">
      <c r="A325" s="11" t="s">
        <v>27</v>
      </c>
      <c r="B325" s="11"/>
      <c r="C325" s="13" t="s">
        <v>544</v>
      </c>
      <c r="D325" s="11" t="s">
        <v>22</v>
      </c>
      <c r="E325" s="11" t="s">
        <v>545</v>
      </c>
      <c r="F325" s="11" t="s">
        <v>67</v>
      </c>
      <c r="G325" s="12" t="s">
        <v>130</v>
      </c>
      <c r="H325" s="13" t="s">
        <v>26</v>
      </c>
      <c r="I325" s="13" t="s">
        <v>546</v>
      </c>
      <c r="J325" s="40">
        <v>45.16</v>
      </c>
      <c r="K325" s="41"/>
    </row>
    <row r="326" spans="1:11" x14ac:dyDescent="0.2">
      <c r="A326" s="22"/>
      <c r="B326" s="22"/>
      <c r="C326" s="22"/>
      <c r="D326" s="22"/>
      <c r="E326" s="22"/>
      <c r="F326" s="22"/>
      <c r="G326" s="22"/>
      <c r="H326" s="34" t="s">
        <v>60</v>
      </c>
      <c r="I326" s="34"/>
      <c r="J326" s="42">
        <f>J323*G2</f>
        <v>15.184800000000001</v>
      </c>
      <c r="K326" s="42"/>
    </row>
    <row r="327" spans="1:11" ht="15" thickBot="1" x14ac:dyDescent="0.25">
      <c r="A327" s="22"/>
      <c r="B327" s="22"/>
      <c r="C327" s="22"/>
      <c r="D327" s="22"/>
      <c r="E327" s="22"/>
      <c r="F327" s="22"/>
      <c r="G327" s="22"/>
      <c r="H327" s="34" t="s">
        <v>61</v>
      </c>
      <c r="I327" s="34"/>
      <c r="J327" s="42">
        <f>J326+J323</f>
        <v>71.424800000000005</v>
      </c>
      <c r="K327" s="42"/>
    </row>
    <row r="328" spans="1:11" ht="0.95" customHeight="1" x14ac:dyDescent="0.2">
      <c r="A328" s="8"/>
      <c r="B328" s="8"/>
      <c r="C328" s="8"/>
      <c r="D328" s="8"/>
      <c r="E328" s="8"/>
      <c r="F328" s="8"/>
      <c r="G328" s="8"/>
      <c r="H328" s="8"/>
      <c r="I328" s="8"/>
      <c r="J328" s="27"/>
      <c r="K328" s="27"/>
    </row>
    <row r="329" spans="1:11" ht="21.95" customHeight="1" x14ac:dyDescent="0.2">
      <c r="A329" s="8" t="s">
        <v>19</v>
      </c>
      <c r="B329" s="8" t="s">
        <v>547</v>
      </c>
      <c r="C329" s="10" t="s">
        <v>548</v>
      </c>
      <c r="D329" s="8" t="s">
        <v>549</v>
      </c>
      <c r="E329" s="8" t="s">
        <v>550</v>
      </c>
      <c r="F329" s="8" t="s">
        <v>551</v>
      </c>
      <c r="G329" s="9" t="s">
        <v>130</v>
      </c>
      <c r="H329" s="10" t="s">
        <v>389</v>
      </c>
      <c r="I329" s="10" t="s">
        <v>552</v>
      </c>
      <c r="J329" s="44" t="s">
        <v>553</v>
      </c>
      <c r="K329" s="41"/>
    </row>
    <row r="330" spans="1:11" ht="21.95" customHeight="1" x14ac:dyDescent="0.2">
      <c r="A330" s="14" t="s">
        <v>42</v>
      </c>
      <c r="B330" s="14"/>
      <c r="C330" s="16" t="s">
        <v>554</v>
      </c>
      <c r="D330" s="14" t="s">
        <v>549</v>
      </c>
      <c r="E330" s="14" t="s">
        <v>555</v>
      </c>
      <c r="F330" s="14" t="s">
        <v>102</v>
      </c>
      <c r="G330" s="15" t="s">
        <v>31</v>
      </c>
      <c r="H330" s="16" t="s">
        <v>556</v>
      </c>
      <c r="I330" s="16" t="s">
        <v>557</v>
      </c>
      <c r="J330" s="45">
        <v>2365.44</v>
      </c>
      <c r="K330" s="41"/>
    </row>
    <row r="331" spans="1:11" ht="21.95" customHeight="1" x14ac:dyDescent="0.2">
      <c r="A331" s="14" t="s">
        <v>42</v>
      </c>
      <c r="B331" s="14"/>
      <c r="C331" s="16" t="s">
        <v>558</v>
      </c>
      <c r="D331" s="14" t="s">
        <v>549</v>
      </c>
      <c r="E331" s="14" t="s">
        <v>559</v>
      </c>
      <c r="F331" s="14" t="s">
        <v>102</v>
      </c>
      <c r="G331" s="15" t="s">
        <v>31</v>
      </c>
      <c r="H331" s="16" t="s">
        <v>556</v>
      </c>
      <c r="I331" s="16" t="s">
        <v>560</v>
      </c>
      <c r="J331" s="45">
        <v>1699.104</v>
      </c>
      <c r="K331" s="41"/>
    </row>
    <row r="332" spans="1:11" ht="21.95" customHeight="1" x14ac:dyDescent="0.2">
      <c r="A332" s="14" t="s">
        <v>42</v>
      </c>
      <c r="B332" s="14"/>
      <c r="C332" s="16" t="s">
        <v>561</v>
      </c>
      <c r="D332" s="14" t="s">
        <v>549</v>
      </c>
      <c r="E332" s="14" t="s">
        <v>562</v>
      </c>
      <c r="F332" s="14" t="s">
        <v>45</v>
      </c>
      <c r="G332" s="15" t="s">
        <v>563</v>
      </c>
      <c r="H332" s="16" t="s">
        <v>389</v>
      </c>
      <c r="I332" s="16" t="s">
        <v>564</v>
      </c>
      <c r="J332" s="45">
        <v>12852.84</v>
      </c>
      <c r="K332" s="41"/>
    </row>
    <row r="333" spans="1:11" x14ac:dyDescent="0.2">
      <c r="A333" s="22"/>
      <c r="B333" s="22"/>
      <c r="C333" s="22"/>
      <c r="D333" s="22"/>
      <c r="E333" s="22"/>
      <c r="F333" s="22"/>
      <c r="G333" s="22"/>
      <c r="H333" s="34" t="s">
        <v>60</v>
      </c>
      <c r="I333" s="34"/>
      <c r="J333" s="42">
        <f>J329*G2</f>
        <v>4567.4441999999999</v>
      </c>
      <c r="K333" s="42"/>
    </row>
    <row r="334" spans="1:11" ht="15" thickBot="1" x14ac:dyDescent="0.25">
      <c r="A334" s="22"/>
      <c r="B334" s="22"/>
      <c r="C334" s="22"/>
      <c r="D334" s="22"/>
      <c r="E334" s="22"/>
      <c r="F334" s="22"/>
      <c r="G334" s="22"/>
      <c r="H334" s="34" t="s">
        <v>61</v>
      </c>
      <c r="I334" s="34"/>
      <c r="J334" s="42">
        <f>J333+J329</f>
        <v>21483.904199999997</v>
      </c>
      <c r="K334" s="42"/>
    </row>
    <row r="335" spans="1:11" ht="0.95" customHeight="1" x14ac:dyDescent="0.2">
      <c r="A335" s="8"/>
      <c r="B335" s="8"/>
      <c r="C335" s="8"/>
      <c r="D335" s="8"/>
      <c r="E335" s="8"/>
      <c r="F335" s="8"/>
      <c r="G335" s="8"/>
      <c r="H335" s="8"/>
      <c r="I335" s="8"/>
      <c r="J335" s="27"/>
      <c r="K335" s="27"/>
    </row>
    <row r="336" spans="1:11" ht="33" customHeight="1" x14ac:dyDescent="0.2">
      <c r="A336" s="8" t="s">
        <v>19</v>
      </c>
      <c r="B336" s="8" t="s">
        <v>565</v>
      </c>
      <c r="C336" s="10" t="s">
        <v>566</v>
      </c>
      <c r="D336" s="8" t="s">
        <v>22</v>
      </c>
      <c r="E336" s="8" t="s">
        <v>567</v>
      </c>
      <c r="F336" s="8" t="s">
        <v>67</v>
      </c>
      <c r="G336" s="9" t="s">
        <v>130</v>
      </c>
      <c r="H336" s="10" t="s">
        <v>568</v>
      </c>
      <c r="I336" s="10" t="s">
        <v>569</v>
      </c>
      <c r="J336" s="44" t="s">
        <v>570</v>
      </c>
      <c r="K336" s="41"/>
    </row>
    <row r="337" spans="1:11" ht="33" customHeight="1" x14ac:dyDescent="0.2">
      <c r="A337" s="11" t="s">
        <v>27</v>
      </c>
      <c r="B337" s="11"/>
      <c r="C337" s="13" t="s">
        <v>502</v>
      </c>
      <c r="D337" s="11" t="s">
        <v>22</v>
      </c>
      <c r="E337" s="11" t="s">
        <v>503</v>
      </c>
      <c r="F337" s="11" t="s">
        <v>67</v>
      </c>
      <c r="G337" s="12" t="s">
        <v>130</v>
      </c>
      <c r="H337" s="13" t="s">
        <v>568</v>
      </c>
      <c r="I337" s="13" t="s">
        <v>504</v>
      </c>
      <c r="J337" s="40">
        <v>3329.54</v>
      </c>
      <c r="K337" s="41"/>
    </row>
    <row r="338" spans="1:11" ht="33" customHeight="1" x14ac:dyDescent="0.2">
      <c r="A338" s="11" t="s">
        <v>27</v>
      </c>
      <c r="B338" s="11"/>
      <c r="C338" s="13" t="s">
        <v>571</v>
      </c>
      <c r="D338" s="11" t="s">
        <v>22</v>
      </c>
      <c r="E338" s="11" t="s">
        <v>572</v>
      </c>
      <c r="F338" s="11" t="s">
        <v>67</v>
      </c>
      <c r="G338" s="12" t="s">
        <v>130</v>
      </c>
      <c r="H338" s="13" t="s">
        <v>568</v>
      </c>
      <c r="I338" s="13" t="s">
        <v>573</v>
      </c>
      <c r="J338" s="40">
        <v>9279.44</v>
      </c>
      <c r="K338" s="41"/>
    </row>
    <row r="339" spans="1:11" x14ac:dyDescent="0.2">
      <c r="A339" s="22"/>
      <c r="B339" s="22"/>
      <c r="C339" s="22"/>
      <c r="D339" s="22"/>
      <c r="E339" s="22"/>
      <c r="F339" s="22"/>
      <c r="G339" s="22"/>
      <c r="H339" s="34" t="s">
        <v>60</v>
      </c>
      <c r="I339" s="34"/>
      <c r="J339" s="42">
        <f>J336*G2</f>
        <v>3404.4246000000003</v>
      </c>
      <c r="K339" s="42"/>
    </row>
    <row r="340" spans="1:11" ht="15" thickBot="1" x14ac:dyDescent="0.25">
      <c r="A340" s="22"/>
      <c r="B340" s="22"/>
      <c r="C340" s="22"/>
      <c r="D340" s="22"/>
      <c r="E340" s="22"/>
      <c r="F340" s="22"/>
      <c r="G340" s="22"/>
      <c r="H340" s="34" t="s">
        <v>61</v>
      </c>
      <c r="I340" s="34"/>
      <c r="J340" s="42">
        <f>J336+J339</f>
        <v>16013.4046</v>
      </c>
      <c r="K340" s="42"/>
    </row>
    <row r="341" spans="1:11" ht="0.95" customHeight="1" x14ac:dyDescent="0.2">
      <c r="A341" s="8"/>
      <c r="B341" s="8"/>
      <c r="C341" s="8"/>
      <c r="D341" s="8"/>
      <c r="E341" s="8"/>
      <c r="F341" s="8"/>
      <c r="G341" s="8"/>
      <c r="H341" s="8"/>
      <c r="I341" s="8"/>
      <c r="J341" s="27"/>
      <c r="K341" s="27"/>
    </row>
    <row r="342" spans="1:11" ht="33" customHeight="1" x14ac:dyDescent="0.2">
      <c r="A342" s="8" t="s">
        <v>19</v>
      </c>
      <c r="B342" s="8" t="s">
        <v>574</v>
      </c>
      <c r="C342" s="10" t="s">
        <v>575</v>
      </c>
      <c r="D342" s="8" t="s">
        <v>22</v>
      </c>
      <c r="E342" s="8" t="s">
        <v>576</v>
      </c>
      <c r="F342" s="8" t="s">
        <v>67</v>
      </c>
      <c r="G342" s="9" t="s">
        <v>130</v>
      </c>
      <c r="H342" s="10" t="s">
        <v>577</v>
      </c>
      <c r="I342" s="10" t="s">
        <v>578</v>
      </c>
      <c r="J342" s="44" t="s">
        <v>579</v>
      </c>
      <c r="K342" s="41"/>
    </row>
    <row r="343" spans="1:11" ht="33" customHeight="1" x14ac:dyDescent="0.2">
      <c r="A343" s="11" t="s">
        <v>27</v>
      </c>
      <c r="B343" s="11"/>
      <c r="C343" s="13" t="s">
        <v>502</v>
      </c>
      <c r="D343" s="11" t="s">
        <v>22</v>
      </c>
      <c r="E343" s="11" t="s">
        <v>503</v>
      </c>
      <c r="F343" s="11" t="s">
        <v>67</v>
      </c>
      <c r="G343" s="12" t="s">
        <v>130</v>
      </c>
      <c r="H343" s="13" t="s">
        <v>577</v>
      </c>
      <c r="I343" s="13" t="s">
        <v>504</v>
      </c>
      <c r="J343" s="40">
        <v>221.6</v>
      </c>
      <c r="K343" s="41"/>
    </row>
    <row r="344" spans="1:11" ht="33" customHeight="1" x14ac:dyDescent="0.2">
      <c r="A344" s="11" t="s">
        <v>27</v>
      </c>
      <c r="B344" s="11"/>
      <c r="C344" s="13" t="s">
        <v>580</v>
      </c>
      <c r="D344" s="11" t="s">
        <v>22</v>
      </c>
      <c r="E344" s="11" t="s">
        <v>581</v>
      </c>
      <c r="F344" s="11" t="s">
        <v>67</v>
      </c>
      <c r="G344" s="12" t="s">
        <v>130</v>
      </c>
      <c r="H344" s="13" t="s">
        <v>577</v>
      </c>
      <c r="I344" s="13" t="s">
        <v>582</v>
      </c>
      <c r="J344" s="40">
        <v>686.4</v>
      </c>
      <c r="K344" s="41"/>
    </row>
    <row r="345" spans="1:11" x14ac:dyDescent="0.2">
      <c r="A345" s="22"/>
      <c r="B345" s="22"/>
      <c r="C345" s="22"/>
      <c r="D345" s="22"/>
      <c r="E345" s="22"/>
      <c r="F345" s="22"/>
      <c r="G345" s="22"/>
      <c r="H345" s="34" t="s">
        <v>60</v>
      </c>
      <c r="I345" s="34"/>
      <c r="J345" s="42">
        <f>J342*G2</f>
        <v>245.16000000000003</v>
      </c>
      <c r="K345" s="42"/>
    </row>
    <row r="346" spans="1:11" x14ac:dyDescent="0.2">
      <c r="A346" s="22"/>
      <c r="B346" s="22"/>
      <c r="C346" s="22"/>
      <c r="D346" s="22"/>
      <c r="E346" s="22"/>
      <c r="F346" s="22"/>
      <c r="G346" s="22"/>
      <c r="H346" s="34" t="s">
        <v>61</v>
      </c>
      <c r="I346" s="34"/>
      <c r="J346" s="42">
        <f>J342+J345</f>
        <v>1153.1600000000001</v>
      </c>
      <c r="K346" s="42"/>
    </row>
    <row r="347" spans="1:11" ht="0.95" customHeight="1" x14ac:dyDescent="0.2">
      <c r="A347" s="8"/>
      <c r="B347" s="8"/>
      <c r="C347" s="8"/>
      <c r="D347" s="8"/>
      <c r="E347" s="8"/>
      <c r="F347" s="8"/>
      <c r="G347" s="8"/>
      <c r="H347" s="8"/>
      <c r="I347" s="8"/>
      <c r="J347" s="27"/>
      <c r="K347" s="27"/>
    </row>
    <row r="348" spans="1:11" ht="21.95" customHeight="1" x14ac:dyDescent="0.2">
      <c r="A348" s="8" t="s">
        <v>19</v>
      </c>
      <c r="B348" s="8" t="s">
        <v>583</v>
      </c>
      <c r="C348" s="10" t="s">
        <v>584</v>
      </c>
      <c r="D348" s="8" t="s">
        <v>22</v>
      </c>
      <c r="E348" s="8" t="s">
        <v>585</v>
      </c>
      <c r="F348" s="8" t="s">
        <v>67</v>
      </c>
      <c r="G348" s="9" t="s">
        <v>130</v>
      </c>
      <c r="H348" s="10" t="s">
        <v>586</v>
      </c>
      <c r="I348" s="10" t="s">
        <v>587</v>
      </c>
      <c r="J348" s="44" t="s">
        <v>588</v>
      </c>
      <c r="K348" s="41"/>
    </row>
    <row r="349" spans="1:11" ht="21.95" customHeight="1" x14ac:dyDescent="0.2">
      <c r="A349" s="11" t="s">
        <v>27</v>
      </c>
      <c r="B349" s="11"/>
      <c r="C349" s="13" t="s">
        <v>71</v>
      </c>
      <c r="D349" s="11" t="s">
        <v>22</v>
      </c>
      <c r="E349" s="11" t="s">
        <v>72</v>
      </c>
      <c r="F349" s="11" t="s">
        <v>30</v>
      </c>
      <c r="G349" s="12" t="s">
        <v>31</v>
      </c>
      <c r="H349" s="13" t="s">
        <v>589</v>
      </c>
      <c r="I349" s="13" t="s">
        <v>74</v>
      </c>
      <c r="J349" s="40">
        <v>345.71879999999999</v>
      </c>
      <c r="K349" s="41"/>
    </row>
    <row r="350" spans="1:11" ht="21.95" customHeight="1" x14ac:dyDescent="0.2">
      <c r="A350" s="11" t="s">
        <v>27</v>
      </c>
      <c r="B350" s="11"/>
      <c r="C350" s="13" t="s">
        <v>75</v>
      </c>
      <c r="D350" s="11" t="s">
        <v>22</v>
      </c>
      <c r="E350" s="11" t="s">
        <v>76</v>
      </c>
      <c r="F350" s="11" t="s">
        <v>30</v>
      </c>
      <c r="G350" s="12" t="s">
        <v>31</v>
      </c>
      <c r="H350" s="13" t="s">
        <v>589</v>
      </c>
      <c r="I350" s="13" t="s">
        <v>77</v>
      </c>
      <c r="J350" s="40">
        <v>428.48568000000006</v>
      </c>
      <c r="K350" s="41"/>
    </row>
    <row r="351" spans="1:11" ht="33" customHeight="1" x14ac:dyDescent="0.2">
      <c r="A351" s="14" t="s">
        <v>42</v>
      </c>
      <c r="B351" s="14"/>
      <c r="C351" s="16" t="s">
        <v>590</v>
      </c>
      <c r="D351" s="14" t="s">
        <v>22</v>
      </c>
      <c r="E351" s="14" t="s">
        <v>591</v>
      </c>
      <c r="F351" s="14" t="s">
        <v>45</v>
      </c>
      <c r="G351" s="15" t="s">
        <v>130</v>
      </c>
      <c r="H351" s="16" t="s">
        <v>592</v>
      </c>
      <c r="I351" s="16" t="s">
        <v>593</v>
      </c>
      <c r="J351" s="45">
        <v>131.91999999999999</v>
      </c>
      <c r="K351" s="41"/>
    </row>
    <row r="352" spans="1:11" ht="21.95" customHeight="1" x14ac:dyDescent="0.2">
      <c r="A352" s="14" t="s">
        <v>42</v>
      </c>
      <c r="B352" s="14"/>
      <c r="C352" s="16" t="s">
        <v>594</v>
      </c>
      <c r="D352" s="14" t="s">
        <v>22</v>
      </c>
      <c r="E352" s="14" t="s">
        <v>595</v>
      </c>
      <c r="F352" s="14" t="s">
        <v>45</v>
      </c>
      <c r="G352" s="15" t="s">
        <v>130</v>
      </c>
      <c r="H352" s="16" t="s">
        <v>586</v>
      </c>
      <c r="I352" s="16" t="s">
        <v>596</v>
      </c>
      <c r="J352" s="45">
        <v>2779.16</v>
      </c>
      <c r="K352" s="41"/>
    </row>
    <row r="353" spans="1:11" x14ac:dyDescent="0.2">
      <c r="A353" s="22"/>
      <c r="B353" s="22"/>
      <c r="C353" s="22"/>
      <c r="D353" s="22"/>
      <c r="E353" s="22"/>
      <c r="F353" s="22"/>
      <c r="G353" s="22"/>
      <c r="H353" s="34" t="s">
        <v>60</v>
      </c>
      <c r="I353" s="34"/>
      <c r="J353" s="42">
        <f>J348*G2</f>
        <v>994.92840000000012</v>
      </c>
      <c r="K353" s="42"/>
    </row>
    <row r="354" spans="1:11" x14ac:dyDescent="0.2">
      <c r="A354" s="22"/>
      <c r="B354" s="22"/>
      <c r="C354" s="22"/>
      <c r="D354" s="22"/>
      <c r="E354" s="22"/>
      <c r="F354" s="22"/>
      <c r="G354" s="22"/>
      <c r="H354" s="34" t="s">
        <v>61</v>
      </c>
      <c r="I354" s="34"/>
      <c r="J354" s="42">
        <f>J348+J353</f>
        <v>4679.8483999999999</v>
      </c>
      <c r="K354" s="42"/>
    </row>
    <row r="355" spans="1:11" ht="0.95" customHeight="1" x14ac:dyDescent="0.2">
      <c r="A355" s="8"/>
      <c r="B355" s="8"/>
      <c r="C355" s="8"/>
      <c r="D355" s="8"/>
      <c r="E355" s="8"/>
      <c r="F355" s="8"/>
      <c r="G355" s="8"/>
      <c r="H355" s="8"/>
      <c r="I355" s="8"/>
      <c r="J355" s="27"/>
      <c r="K355" s="27"/>
    </row>
    <row r="356" spans="1:11" ht="21.95" customHeight="1" x14ac:dyDescent="0.2">
      <c r="A356" s="8" t="s">
        <v>19</v>
      </c>
      <c r="B356" s="8" t="s">
        <v>597</v>
      </c>
      <c r="C356" s="10" t="s">
        <v>598</v>
      </c>
      <c r="D356" s="8" t="s">
        <v>22</v>
      </c>
      <c r="E356" s="8" t="s">
        <v>599</v>
      </c>
      <c r="F356" s="8" t="s">
        <v>67</v>
      </c>
      <c r="G356" s="9" t="s">
        <v>130</v>
      </c>
      <c r="H356" s="10" t="s">
        <v>381</v>
      </c>
      <c r="I356" s="10" t="s">
        <v>600</v>
      </c>
      <c r="J356" s="44" t="s">
        <v>600</v>
      </c>
      <c r="K356" s="41"/>
    </row>
    <row r="357" spans="1:11" ht="21.95" customHeight="1" x14ac:dyDescent="0.2">
      <c r="A357" s="11" t="s">
        <v>27</v>
      </c>
      <c r="B357" s="11"/>
      <c r="C357" s="13" t="s">
        <v>71</v>
      </c>
      <c r="D357" s="11" t="s">
        <v>22</v>
      </c>
      <c r="E357" s="11" t="s">
        <v>72</v>
      </c>
      <c r="F357" s="11" t="s">
        <v>30</v>
      </c>
      <c r="G357" s="12" t="s">
        <v>31</v>
      </c>
      <c r="H357" s="13" t="s">
        <v>275</v>
      </c>
      <c r="I357" s="13" t="s">
        <v>74</v>
      </c>
      <c r="J357" s="40">
        <v>0.9415</v>
      </c>
      <c r="K357" s="41"/>
    </row>
    <row r="358" spans="1:11" ht="21.95" customHeight="1" x14ac:dyDescent="0.2">
      <c r="A358" s="11" t="s">
        <v>27</v>
      </c>
      <c r="B358" s="11"/>
      <c r="C358" s="13" t="s">
        <v>75</v>
      </c>
      <c r="D358" s="11" t="s">
        <v>22</v>
      </c>
      <c r="E358" s="11" t="s">
        <v>76</v>
      </c>
      <c r="F358" s="11" t="s">
        <v>30</v>
      </c>
      <c r="G358" s="12" t="s">
        <v>31</v>
      </c>
      <c r="H358" s="13" t="s">
        <v>275</v>
      </c>
      <c r="I358" s="13" t="s">
        <v>77</v>
      </c>
      <c r="J358" s="40">
        <v>1.1669000000000003</v>
      </c>
      <c r="K358" s="41"/>
    </row>
    <row r="359" spans="1:11" ht="33" customHeight="1" x14ac:dyDescent="0.2">
      <c r="A359" s="14" t="s">
        <v>42</v>
      </c>
      <c r="B359" s="14"/>
      <c r="C359" s="16" t="s">
        <v>601</v>
      </c>
      <c r="D359" s="14" t="s">
        <v>22</v>
      </c>
      <c r="E359" s="14" t="s">
        <v>602</v>
      </c>
      <c r="F359" s="14" t="s">
        <v>45</v>
      </c>
      <c r="G359" s="15" t="s">
        <v>130</v>
      </c>
      <c r="H359" s="16" t="s">
        <v>26</v>
      </c>
      <c r="I359" s="16" t="s">
        <v>230</v>
      </c>
      <c r="J359" s="45">
        <v>0.96</v>
      </c>
      <c r="K359" s="41"/>
    </row>
    <row r="360" spans="1:11" ht="21.95" customHeight="1" x14ac:dyDescent="0.2">
      <c r="A360" s="14" t="s">
        <v>42</v>
      </c>
      <c r="B360" s="14"/>
      <c r="C360" s="16" t="s">
        <v>603</v>
      </c>
      <c r="D360" s="14" t="s">
        <v>22</v>
      </c>
      <c r="E360" s="14" t="s">
        <v>604</v>
      </c>
      <c r="F360" s="14" t="s">
        <v>45</v>
      </c>
      <c r="G360" s="15" t="s">
        <v>130</v>
      </c>
      <c r="H360" s="16" t="s">
        <v>381</v>
      </c>
      <c r="I360" s="16" t="s">
        <v>605</v>
      </c>
      <c r="J360" s="45">
        <v>41.51</v>
      </c>
      <c r="K360" s="41"/>
    </row>
    <row r="361" spans="1:11" x14ac:dyDescent="0.2">
      <c r="A361" s="22"/>
      <c r="B361" s="22"/>
      <c r="C361" s="22"/>
      <c r="D361" s="22"/>
      <c r="E361" s="22"/>
      <c r="F361" s="22"/>
      <c r="G361" s="22"/>
      <c r="H361" s="34" t="s">
        <v>60</v>
      </c>
      <c r="I361" s="34"/>
      <c r="J361" s="42">
        <f>J356*G2</f>
        <v>12.033900000000001</v>
      </c>
      <c r="K361" s="42"/>
    </row>
    <row r="362" spans="1:11" x14ac:dyDescent="0.2">
      <c r="A362" s="22"/>
      <c r="B362" s="22"/>
      <c r="C362" s="22"/>
      <c r="D362" s="22"/>
      <c r="E362" s="22"/>
      <c r="F362" s="22"/>
      <c r="G362" s="22"/>
      <c r="H362" s="34" t="s">
        <v>61</v>
      </c>
      <c r="I362" s="34"/>
      <c r="J362" s="42">
        <f>J356+J361</f>
        <v>56.603900000000003</v>
      </c>
      <c r="K362" s="42"/>
    </row>
    <row r="363" spans="1:11" ht="0.95" customHeight="1" x14ac:dyDescent="0.2">
      <c r="A363" s="8"/>
      <c r="B363" s="8"/>
      <c r="C363" s="8"/>
      <c r="D363" s="8"/>
      <c r="E363" s="8"/>
      <c r="F363" s="8"/>
      <c r="G363" s="8"/>
      <c r="H363" s="8"/>
      <c r="I363" s="8"/>
      <c r="J363" s="27"/>
      <c r="K363" s="27"/>
    </row>
    <row r="364" spans="1:11" ht="21.95" customHeight="1" x14ac:dyDescent="0.2">
      <c r="A364" s="8" t="s">
        <v>19</v>
      </c>
      <c r="B364" s="8" t="s">
        <v>606</v>
      </c>
      <c r="C364" s="10" t="s">
        <v>607</v>
      </c>
      <c r="D364" s="8" t="s">
        <v>22</v>
      </c>
      <c r="E364" s="8" t="s">
        <v>608</v>
      </c>
      <c r="F364" s="8" t="s">
        <v>67</v>
      </c>
      <c r="G364" s="9" t="s">
        <v>130</v>
      </c>
      <c r="H364" s="10" t="s">
        <v>609</v>
      </c>
      <c r="I364" s="10" t="s">
        <v>610</v>
      </c>
      <c r="J364" s="44" t="s">
        <v>611</v>
      </c>
      <c r="K364" s="41"/>
    </row>
    <row r="365" spans="1:11" ht="21.95" customHeight="1" x14ac:dyDescent="0.2">
      <c r="A365" s="11" t="s">
        <v>27</v>
      </c>
      <c r="B365" s="11"/>
      <c r="C365" s="13" t="s">
        <v>71</v>
      </c>
      <c r="D365" s="11" t="s">
        <v>22</v>
      </c>
      <c r="E365" s="11" t="s">
        <v>72</v>
      </c>
      <c r="F365" s="11" t="s">
        <v>30</v>
      </c>
      <c r="G365" s="12" t="s">
        <v>31</v>
      </c>
      <c r="H365" s="13" t="s">
        <v>612</v>
      </c>
      <c r="I365" s="13" t="s">
        <v>74</v>
      </c>
      <c r="J365" s="40">
        <v>17.888500000000001</v>
      </c>
      <c r="K365" s="41"/>
    </row>
    <row r="366" spans="1:11" ht="21.95" customHeight="1" x14ac:dyDescent="0.2">
      <c r="A366" s="11" t="s">
        <v>27</v>
      </c>
      <c r="B366" s="11"/>
      <c r="C366" s="13" t="s">
        <v>75</v>
      </c>
      <c r="D366" s="11" t="s">
        <v>22</v>
      </c>
      <c r="E366" s="11" t="s">
        <v>76</v>
      </c>
      <c r="F366" s="11" t="s">
        <v>30</v>
      </c>
      <c r="G366" s="12" t="s">
        <v>31</v>
      </c>
      <c r="H366" s="13" t="s">
        <v>612</v>
      </c>
      <c r="I366" s="13" t="s">
        <v>77</v>
      </c>
      <c r="J366" s="40">
        <v>22.171100000000003</v>
      </c>
      <c r="K366" s="41"/>
    </row>
    <row r="367" spans="1:11" ht="33" customHeight="1" x14ac:dyDescent="0.2">
      <c r="A367" s="14" t="s">
        <v>42</v>
      </c>
      <c r="B367" s="14"/>
      <c r="C367" s="16" t="s">
        <v>601</v>
      </c>
      <c r="D367" s="14" t="s">
        <v>22</v>
      </c>
      <c r="E367" s="14" t="s">
        <v>602</v>
      </c>
      <c r="F367" s="14" t="s">
        <v>45</v>
      </c>
      <c r="G367" s="15" t="s">
        <v>130</v>
      </c>
      <c r="H367" s="16" t="s">
        <v>613</v>
      </c>
      <c r="I367" s="16" t="s">
        <v>230</v>
      </c>
      <c r="J367" s="45">
        <v>13.44</v>
      </c>
      <c r="K367" s="41"/>
    </row>
    <row r="368" spans="1:11" ht="21.95" customHeight="1" x14ac:dyDescent="0.2">
      <c r="A368" s="14" t="s">
        <v>42</v>
      </c>
      <c r="B368" s="14"/>
      <c r="C368" s="16" t="s">
        <v>603</v>
      </c>
      <c r="D368" s="14" t="s">
        <v>22</v>
      </c>
      <c r="E368" s="14" t="s">
        <v>604</v>
      </c>
      <c r="F368" s="14" t="s">
        <v>45</v>
      </c>
      <c r="G368" s="15" t="s">
        <v>130</v>
      </c>
      <c r="H368" s="16" t="s">
        <v>609</v>
      </c>
      <c r="I368" s="16" t="s">
        <v>605</v>
      </c>
      <c r="J368" s="45">
        <v>581.14</v>
      </c>
      <c r="K368" s="41"/>
    </row>
    <row r="369" spans="1:11" x14ac:dyDescent="0.2">
      <c r="A369" s="22"/>
      <c r="B369" s="22"/>
      <c r="C369" s="22"/>
      <c r="D369" s="22"/>
      <c r="E369" s="22"/>
      <c r="F369" s="22"/>
      <c r="G369" s="22"/>
      <c r="H369" s="34" t="s">
        <v>60</v>
      </c>
      <c r="I369" s="34"/>
      <c r="J369" s="42">
        <f>J364*G2</f>
        <v>171.30960000000002</v>
      </c>
      <c r="K369" s="42"/>
    </row>
    <row r="370" spans="1:11" x14ac:dyDescent="0.2">
      <c r="A370" s="22"/>
      <c r="B370" s="22"/>
      <c r="C370" s="22"/>
      <c r="D370" s="22"/>
      <c r="E370" s="22"/>
      <c r="F370" s="22"/>
      <c r="G370" s="22"/>
      <c r="H370" s="34" t="s">
        <v>61</v>
      </c>
      <c r="I370" s="34"/>
      <c r="J370" s="42">
        <f>J364+J369</f>
        <v>805.78960000000006</v>
      </c>
      <c r="K370" s="42"/>
    </row>
    <row r="371" spans="1:11" ht="0.95" customHeight="1" x14ac:dyDescent="0.2">
      <c r="A371" s="8"/>
      <c r="B371" s="8"/>
      <c r="C371" s="8"/>
      <c r="D371" s="8"/>
      <c r="E371" s="8"/>
      <c r="F371" s="8"/>
      <c r="G371" s="8"/>
      <c r="H371" s="8"/>
      <c r="I371" s="8"/>
      <c r="J371" s="27"/>
      <c r="K371" s="27"/>
    </row>
    <row r="372" spans="1:11" ht="21.95" customHeight="1" x14ac:dyDescent="0.2">
      <c r="A372" s="8" t="s">
        <v>19</v>
      </c>
      <c r="B372" s="8" t="s">
        <v>614</v>
      </c>
      <c r="C372" s="10" t="s">
        <v>615</v>
      </c>
      <c r="D372" s="8" t="s">
        <v>22</v>
      </c>
      <c r="E372" s="8" t="s">
        <v>616</v>
      </c>
      <c r="F372" s="8" t="s">
        <v>67</v>
      </c>
      <c r="G372" s="9" t="s">
        <v>130</v>
      </c>
      <c r="H372" s="10" t="s">
        <v>617</v>
      </c>
      <c r="I372" s="10" t="s">
        <v>618</v>
      </c>
      <c r="J372" s="44" t="s">
        <v>619</v>
      </c>
      <c r="K372" s="41"/>
    </row>
    <row r="373" spans="1:11" ht="21.95" customHeight="1" x14ac:dyDescent="0.2">
      <c r="A373" s="11" t="s">
        <v>27</v>
      </c>
      <c r="B373" s="11"/>
      <c r="C373" s="13" t="s">
        <v>71</v>
      </c>
      <c r="D373" s="11" t="s">
        <v>22</v>
      </c>
      <c r="E373" s="11" t="s">
        <v>72</v>
      </c>
      <c r="F373" s="11" t="s">
        <v>30</v>
      </c>
      <c r="G373" s="12" t="s">
        <v>31</v>
      </c>
      <c r="H373" s="13" t="s">
        <v>620</v>
      </c>
      <c r="I373" s="13" t="s">
        <v>74</v>
      </c>
      <c r="J373" s="40">
        <v>103.94159999999999</v>
      </c>
      <c r="K373" s="41"/>
    </row>
    <row r="374" spans="1:11" ht="21.95" customHeight="1" x14ac:dyDescent="0.2">
      <c r="A374" s="11" t="s">
        <v>27</v>
      </c>
      <c r="B374" s="11"/>
      <c r="C374" s="13" t="s">
        <v>75</v>
      </c>
      <c r="D374" s="11" t="s">
        <v>22</v>
      </c>
      <c r="E374" s="11" t="s">
        <v>76</v>
      </c>
      <c r="F374" s="11" t="s">
        <v>30</v>
      </c>
      <c r="G374" s="12" t="s">
        <v>31</v>
      </c>
      <c r="H374" s="13" t="s">
        <v>620</v>
      </c>
      <c r="I374" s="13" t="s">
        <v>77</v>
      </c>
      <c r="J374" s="40">
        <v>128.82576</v>
      </c>
      <c r="K374" s="41"/>
    </row>
    <row r="375" spans="1:11" ht="33" customHeight="1" x14ac:dyDescent="0.2">
      <c r="A375" s="14" t="s">
        <v>42</v>
      </c>
      <c r="B375" s="14"/>
      <c r="C375" s="16" t="s">
        <v>601</v>
      </c>
      <c r="D375" s="14" t="s">
        <v>22</v>
      </c>
      <c r="E375" s="14" t="s">
        <v>602</v>
      </c>
      <c r="F375" s="14" t="s">
        <v>45</v>
      </c>
      <c r="G375" s="15" t="s">
        <v>130</v>
      </c>
      <c r="H375" s="16" t="s">
        <v>617</v>
      </c>
      <c r="I375" s="16" t="s">
        <v>230</v>
      </c>
      <c r="J375" s="45">
        <v>77.28</v>
      </c>
      <c r="K375" s="41"/>
    </row>
    <row r="376" spans="1:11" ht="21.95" customHeight="1" x14ac:dyDescent="0.2">
      <c r="A376" s="14" t="s">
        <v>42</v>
      </c>
      <c r="B376" s="14"/>
      <c r="C376" s="16" t="s">
        <v>621</v>
      </c>
      <c r="D376" s="14" t="s">
        <v>22</v>
      </c>
      <c r="E376" s="14" t="s">
        <v>622</v>
      </c>
      <c r="F376" s="14" t="s">
        <v>45</v>
      </c>
      <c r="G376" s="15" t="s">
        <v>130</v>
      </c>
      <c r="H376" s="16" t="s">
        <v>617</v>
      </c>
      <c r="I376" s="16" t="s">
        <v>623</v>
      </c>
      <c r="J376" s="45">
        <v>1165.6400000000001</v>
      </c>
      <c r="K376" s="41"/>
    </row>
    <row r="377" spans="1:11" x14ac:dyDescent="0.2">
      <c r="A377" s="22"/>
      <c r="B377" s="22"/>
      <c r="C377" s="22"/>
      <c r="D377" s="22"/>
      <c r="E377" s="22"/>
      <c r="F377" s="22"/>
      <c r="G377" s="22"/>
      <c r="H377" s="34" t="s">
        <v>60</v>
      </c>
      <c r="I377" s="34"/>
      <c r="J377" s="42">
        <f>J372*G2</f>
        <v>398.18520000000001</v>
      </c>
      <c r="K377" s="42"/>
    </row>
    <row r="378" spans="1:11" x14ac:dyDescent="0.2">
      <c r="A378" s="22"/>
      <c r="B378" s="22"/>
      <c r="C378" s="22"/>
      <c r="D378" s="22"/>
      <c r="E378" s="22"/>
      <c r="F378" s="22"/>
      <c r="G378" s="22"/>
      <c r="H378" s="34" t="s">
        <v>61</v>
      </c>
      <c r="I378" s="34"/>
      <c r="J378" s="42">
        <f>J372+J377</f>
        <v>1872.9452000000001</v>
      </c>
      <c r="K378" s="42"/>
    </row>
    <row r="379" spans="1:11" ht="0.95" customHeight="1" x14ac:dyDescent="0.2">
      <c r="A379" s="8"/>
      <c r="B379" s="8"/>
      <c r="C379" s="8"/>
      <c r="D379" s="8"/>
      <c r="E379" s="8"/>
      <c r="F379" s="8"/>
      <c r="G379" s="8"/>
      <c r="H379" s="8"/>
      <c r="I379" s="8"/>
      <c r="J379" s="27"/>
      <c r="K379" s="27"/>
    </row>
    <row r="380" spans="1:11" ht="21.95" customHeight="1" x14ac:dyDescent="0.2">
      <c r="A380" s="8" t="s">
        <v>19</v>
      </c>
      <c r="B380" s="8" t="s">
        <v>624</v>
      </c>
      <c r="C380" s="10" t="s">
        <v>625</v>
      </c>
      <c r="D380" s="8" t="s">
        <v>22</v>
      </c>
      <c r="E380" s="8" t="s">
        <v>626</v>
      </c>
      <c r="F380" s="8" t="s">
        <v>67</v>
      </c>
      <c r="G380" s="9" t="s">
        <v>130</v>
      </c>
      <c r="H380" s="10" t="s">
        <v>381</v>
      </c>
      <c r="I380" s="10" t="s">
        <v>627</v>
      </c>
      <c r="J380" s="44" t="s">
        <v>627</v>
      </c>
      <c r="K380" s="41"/>
    </row>
    <row r="381" spans="1:11" ht="21.95" customHeight="1" x14ac:dyDescent="0.2">
      <c r="A381" s="11" t="s">
        <v>27</v>
      </c>
      <c r="B381" s="11"/>
      <c r="C381" s="13" t="s">
        <v>71</v>
      </c>
      <c r="D381" s="11" t="s">
        <v>22</v>
      </c>
      <c r="E381" s="11" t="s">
        <v>72</v>
      </c>
      <c r="F381" s="11" t="s">
        <v>30</v>
      </c>
      <c r="G381" s="12" t="s">
        <v>31</v>
      </c>
      <c r="H381" s="13" t="s">
        <v>628</v>
      </c>
      <c r="I381" s="13" t="s">
        <v>74</v>
      </c>
      <c r="J381" s="40">
        <v>0.88770000000000004</v>
      </c>
      <c r="K381" s="41"/>
    </row>
    <row r="382" spans="1:11" ht="21.95" customHeight="1" x14ac:dyDescent="0.2">
      <c r="A382" s="11" t="s">
        <v>27</v>
      </c>
      <c r="B382" s="11"/>
      <c r="C382" s="13" t="s">
        <v>75</v>
      </c>
      <c r="D382" s="11" t="s">
        <v>22</v>
      </c>
      <c r="E382" s="11" t="s">
        <v>76</v>
      </c>
      <c r="F382" s="11" t="s">
        <v>30</v>
      </c>
      <c r="G382" s="12" t="s">
        <v>31</v>
      </c>
      <c r="H382" s="13" t="s">
        <v>628</v>
      </c>
      <c r="I382" s="13" t="s">
        <v>77</v>
      </c>
      <c r="J382" s="40">
        <v>1.1002200000000002</v>
      </c>
      <c r="K382" s="41"/>
    </row>
    <row r="383" spans="1:11" ht="33" customHeight="1" x14ac:dyDescent="0.2">
      <c r="A383" s="14" t="s">
        <v>42</v>
      </c>
      <c r="B383" s="14"/>
      <c r="C383" s="16" t="s">
        <v>629</v>
      </c>
      <c r="D383" s="14" t="s">
        <v>22</v>
      </c>
      <c r="E383" s="14" t="s">
        <v>630</v>
      </c>
      <c r="F383" s="14" t="s">
        <v>45</v>
      </c>
      <c r="G383" s="15" t="s">
        <v>130</v>
      </c>
      <c r="H383" s="16" t="s">
        <v>381</v>
      </c>
      <c r="I383" s="16" t="s">
        <v>223</v>
      </c>
      <c r="J383" s="45">
        <v>0.63</v>
      </c>
      <c r="K383" s="41"/>
    </row>
    <row r="384" spans="1:11" ht="21.95" customHeight="1" x14ac:dyDescent="0.2">
      <c r="A384" s="14" t="s">
        <v>42</v>
      </c>
      <c r="B384" s="14"/>
      <c r="C384" s="16" t="s">
        <v>621</v>
      </c>
      <c r="D384" s="14" t="s">
        <v>22</v>
      </c>
      <c r="E384" s="14" t="s">
        <v>622</v>
      </c>
      <c r="F384" s="14" t="s">
        <v>45</v>
      </c>
      <c r="G384" s="15" t="s">
        <v>130</v>
      </c>
      <c r="H384" s="16" t="s">
        <v>381</v>
      </c>
      <c r="I384" s="16" t="s">
        <v>623</v>
      </c>
      <c r="J384" s="45">
        <v>7.24</v>
      </c>
      <c r="K384" s="41"/>
    </row>
    <row r="385" spans="1:11" x14ac:dyDescent="0.2">
      <c r="A385" s="22"/>
      <c r="B385" s="22"/>
      <c r="C385" s="22"/>
      <c r="D385" s="22"/>
      <c r="E385" s="22"/>
      <c r="F385" s="22"/>
      <c r="G385" s="22"/>
      <c r="H385" s="34" t="s">
        <v>60</v>
      </c>
      <c r="I385" s="34"/>
      <c r="J385" s="42">
        <f>J380*G2</f>
        <v>2.6595</v>
      </c>
      <c r="K385" s="42"/>
    </row>
    <row r="386" spans="1:11" x14ac:dyDescent="0.2">
      <c r="A386" s="22"/>
      <c r="B386" s="22"/>
      <c r="C386" s="22"/>
      <c r="D386" s="22"/>
      <c r="E386" s="22"/>
      <c r="F386" s="22"/>
      <c r="G386" s="22"/>
      <c r="H386" s="34" t="s">
        <v>61</v>
      </c>
      <c r="I386" s="34"/>
      <c r="J386" s="42">
        <f>J385+J380</f>
        <v>12.509499999999999</v>
      </c>
      <c r="K386" s="42"/>
    </row>
    <row r="387" spans="1:11" ht="0.95" customHeight="1" x14ac:dyDescent="0.2">
      <c r="A387" s="8"/>
      <c r="B387" s="8"/>
      <c r="C387" s="8"/>
      <c r="D387" s="8"/>
      <c r="E387" s="8"/>
      <c r="F387" s="8"/>
      <c r="G387" s="8"/>
      <c r="H387" s="8"/>
      <c r="I387" s="8"/>
      <c r="J387" s="27"/>
      <c r="K387" s="27"/>
    </row>
    <row r="388" spans="1:11" ht="21.95" customHeight="1" x14ac:dyDescent="0.2">
      <c r="A388" s="8" t="s">
        <v>19</v>
      </c>
      <c r="B388" s="8" t="s">
        <v>631</v>
      </c>
      <c r="C388" s="10" t="s">
        <v>632</v>
      </c>
      <c r="D388" s="8" t="s">
        <v>22</v>
      </c>
      <c r="E388" s="8" t="s">
        <v>633</v>
      </c>
      <c r="F388" s="8" t="s">
        <v>67</v>
      </c>
      <c r="G388" s="9" t="s">
        <v>130</v>
      </c>
      <c r="H388" s="10" t="s">
        <v>381</v>
      </c>
      <c r="I388" s="10" t="s">
        <v>627</v>
      </c>
      <c r="J388" s="44" t="s">
        <v>627</v>
      </c>
      <c r="K388" s="41"/>
    </row>
    <row r="389" spans="1:11" ht="21.95" customHeight="1" x14ac:dyDescent="0.2">
      <c r="A389" s="11" t="s">
        <v>27</v>
      </c>
      <c r="B389" s="11"/>
      <c r="C389" s="13" t="s">
        <v>71</v>
      </c>
      <c r="D389" s="11" t="s">
        <v>22</v>
      </c>
      <c r="E389" s="11" t="s">
        <v>72</v>
      </c>
      <c r="F389" s="11" t="s">
        <v>30</v>
      </c>
      <c r="G389" s="12" t="s">
        <v>31</v>
      </c>
      <c r="H389" s="13" t="s">
        <v>628</v>
      </c>
      <c r="I389" s="13" t="s">
        <v>74</v>
      </c>
      <c r="J389" s="40">
        <v>0.88770000000000004</v>
      </c>
      <c r="K389" s="41"/>
    </row>
    <row r="390" spans="1:11" ht="21.95" customHeight="1" x14ac:dyDescent="0.2">
      <c r="A390" s="11" t="s">
        <v>27</v>
      </c>
      <c r="B390" s="11"/>
      <c r="C390" s="13" t="s">
        <v>75</v>
      </c>
      <c r="D390" s="11" t="s">
        <v>22</v>
      </c>
      <c r="E390" s="11" t="s">
        <v>76</v>
      </c>
      <c r="F390" s="11" t="s">
        <v>30</v>
      </c>
      <c r="G390" s="12" t="s">
        <v>31</v>
      </c>
      <c r="H390" s="13" t="s">
        <v>628</v>
      </c>
      <c r="I390" s="13" t="s">
        <v>77</v>
      </c>
      <c r="J390" s="40">
        <v>1.1002200000000002</v>
      </c>
      <c r="K390" s="41"/>
    </row>
    <row r="391" spans="1:11" ht="33" customHeight="1" x14ac:dyDescent="0.2">
      <c r="A391" s="14" t="s">
        <v>42</v>
      </c>
      <c r="B391" s="14"/>
      <c r="C391" s="16" t="s">
        <v>629</v>
      </c>
      <c r="D391" s="14" t="s">
        <v>22</v>
      </c>
      <c r="E391" s="14" t="s">
        <v>630</v>
      </c>
      <c r="F391" s="14" t="s">
        <v>45</v>
      </c>
      <c r="G391" s="15" t="s">
        <v>130</v>
      </c>
      <c r="H391" s="16" t="s">
        <v>381</v>
      </c>
      <c r="I391" s="16" t="s">
        <v>223</v>
      </c>
      <c r="J391" s="45">
        <v>0.63</v>
      </c>
      <c r="K391" s="41"/>
    </row>
    <row r="392" spans="1:11" ht="21.95" customHeight="1" x14ac:dyDescent="0.2">
      <c r="A392" s="14" t="s">
        <v>42</v>
      </c>
      <c r="B392" s="14"/>
      <c r="C392" s="16" t="s">
        <v>621</v>
      </c>
      <c r="D392" s="14" t="s">
        <v>22</v>
      </c>
      <c r="E392" s="14" t="s">
        <v>622</v>
      </c>
      <c r="F392" s="14" t="s">
        <v>45</v>
      </c>
      <c r="G392" s="15" t="s">
        <v>130</v>
      </c>
      <c r="H392" s="16" t="s">
        <v>381</v>
      </c>
      <c r="I392" s="16" t="s">
        <v>623</v>
      </c>
      <c r="J392" s="45">
        <v>7.24</v>
      </c>
      <c r="K392" s="41"/>
    </row>
    <row r="393" spans="1:11" x14ac:dyDescent="0.2">
      <c r="A393" s="22"/>
      <c r="B393" s="22"/>
      <c r="C393" s="22"/>
      <c r="D393" s="22"/>
      <c r="E393" s="22"/>
      <c r="F393" s="22"/>
      <c r="G393" s="22"/>
      <c r="H393" s="34" t="s">
        <v>60</v>
      </c>
      <c r="I393" s="34"/>
      <c r="J393" s="42">
        <f>J388*G2</f>
        <v>2.6595</v>
      </c>
      <c r="K393" s="42"/>
    </row>
    <row r="394" spans="1:11" x14ac:dyDescent="0.2">
      <c r="A394" s="22"/>
      <c r="B394" s="22"/>
      <c r="C394" s="22"/>
      <c r="D394" s="22"/>
      <c r="E394" s="22"/>
      <c r="F394" s="22"/>
      <c r="G394" s="22"/>
      <c r="H394" s="34" t="s">
        <v>61</v>
      </c>
      <c r="I394" s="34"/>
      <c r="J394" s="42">
        <f>J393+J388</f>
        <v>12.509499999999999</v>
      </c>
      <c r="K394" s="42"/>
    </row>
    <row r="395" spans="1:11" ht="0.95" customHeight="1" x14ac:dyDescent="0.2">
      <c r="A395" s="8"/>
      <c r="B395" s="8"/>
      <c r="C395" s="8"/>
      <c r="D395" s="8"/>
      <c r="E395" s="8"/>
      <c r="F395" s="8"/>
      <c r="G395" s="8"/>
      <c r="H395" s="8"/>
      <c r="I395" s="8"/>
      <c r="J395" s="27"/>
      <c r="K395" s="27"/>
    </row>
    <row r="396" spans="1:11" ht="21.95" customHeight="1" x14ac:dyDescent="0.2">
      <c r="A396" s="8" t="s">
        <v>19</v>
      </c>
      <c r="B396" s="8" t="s">
        <v>634</v>
      </c>
      <c r="C396" s="10" t="s">
        <v>635</v>
      </c>
      <c r="D396" s="8" t="s">
        <v>22</v>
      </c>
      <c r="E396" s="8" t="s">
        <v>636</v>
      </c>
      <c r="F396" s="8" t="s">
        <v>67</v>
      </c>
      <c r="G396" s="9" t="s">
        <v>130</v>
      </c>
      <c r="H396" s="10" t="s">
        <v>35</v>
      </c>
      <c r="I396" s="10" t="s">
        <v>637</v>
      </c>
      <c r="J396" s="44" t="s">
        <v>638</v>
      </c>
      <c r="K396" s="41"/>
    </row>
    <row r="397" spans="1:11" ht="21.95" customHeight="1" x14ac:dyDescent="0.2">
      <c r="A397" s="11" t="s">
        <v>27</v>
      </c>
      <c r="B397" s="11"/>
      <c r="C397" s="13" t="s">
        <v>71</v>
      </c>
      <c r="D397" s="11" t="s">
        <v>22</v>
      </c>
      <c r="E397" s="11" t="s">
        <v>72</v>
      </c>
      <c r="F397" s="11" t="s">
        <v>30</v>
      </c>
      <c r="G397" s="12" t="s">
        <v>31</v>
      </c>
      <c r="H397" s="13" t="s">
        <v>639</v>
      </c>
      <c r="I397" s="13" t="s">
        <v>74</v>
      </c>
      <c r="J397" s="40">
        <v>4.8957999999999995</v>
      </c>
      <c r="K397" s="41"/>
    </row>
    <row r="398" spans="1:11" ht="21.95" customHeight="1" x14ac:dyDescent="0.2">
      <c r="A398" s="11" t="s">
        <v>27</v>
      </c>
      <c r="B398" s="11"/>
      <c r="C398" s="13" t="s">
        <v>75</v>
      </c>
      <c r="D398" s="11" t="s">
        <v>22</v>
      </c>
      <c r="E398" s="11" t="s">
        <v>76</v>
      </c>
      <c r="F398" s="11" t="s">
        <v>30</v>
      </c>
      <c r="G398" s="12" t="s">
        <v>31</v>
      </c>
      <c r="H398" s="13" t="s">
        <v>639</v>
      </c>
      <c r="I398" s="13" t="s">
        <v>77</v>
      </c>
      <c r="J398" s="40">
        <v>6.0678800000000006</v>
      </c>
      <c r="K398" s="41"/>
    </row>
    <row r="399" spans="1:11" ht="33" customHeight="1" x14ac:dyDescent="0.2">
      <c r="A399" s="14" t="s">
        <v>42</v>
      </c>
      <c r="B399" s="14"/>
      <c r="C399" s="16" t="s">
        <v>640</v>
      </c>
      <c r="D399" s="14" t="s">
        <v>22</v>
      </c>
      <c r="E399" s="14" t="s">
        <v>641</v>
      </c>
      <c r="F399" s="14" t="s">
        <v>45</v>
      </c>
      <c r="G399" s="15" t="s">
        <v>130</v>
      </c>
      <c r="H399" s="16" t="s">
        <v>35</v>
      </c>
      <c r="I399" s="16" t="s">
        <v>642</v>
      </c>
      <c r="J399" s="45">
        <v>3</v>
      </c>
      <c r="K399" s="41"/>
    </row>
    <row r="400" spans="1:11" ht="21.95" customHeight="1" x14ac:dyDescent="0.2">
      <c r="A400" s="14" t="s">
        <v>42</v>
      </c>
      <c r="B400" s="14"/>
      <c r="C400" s="16" t="s">
        <v>621</v>
      </c>
      <c r="D400" s="14" t="s">
        <v>22</v>
      </c>
      <c r="E400" s="14" t="s">
        <v>622</v>
      </c>
      <c r="F400" s="14" t="s">
        <v>45</v>
      </c>
      <c r="G400" s="15" t="s">
        <v>130</v>
      </c>
      <c r="H400" s="16" t="s">
        <v>35</v>
      </c>
      <c r="I400" s="16" t="s">
        <v>623</v>
      </c>
      <c r="J400" s="45">
        <v>28.96</v>
      </c>
      <c r="K400" s="41"/>
    </row>
    <row r="401" spans="1:11" x14ac:dyDescent="0.2">
      <c r="A401" s="22"/>
      <c r="B401" s="22"/>
      <c r="C401" s="22"/>
      <c r="D401" s="22"/>
      <c r="E401" s="22"/>
      <c r="F401" s="22"/>
      <c r="G401" s="22"/>
      <c r="H401" s="34" t="s">
        <v>60</v>
      </c>
      <c r="I401" s="34"/>
      <c r="J401" s="42">
        <f>J396*G2</f>
        <v>11.577600000000002</v>
      </c>
      <c r="K401" s="42"/>
    </row>
    <row r="402" spans="1:11" x14ac:dyDescent="0.2">
      <c r="A402" s="22"/>
      <c r="B402" s="22"/>
      <c r="C402" s="22"/>
      <c r="D402" s="22"/>
      <c r="E402" s="22"/>
      <c r="F402" s="22"/>
      <c r="G402" s="22"/>
      <c r="H402" s="34" t="s">
        <v>61</v>
      </c>
      <c r="I402" s="34"/>
      <c r="J402" s="42">
        <f>J396+J401</f>
        <v>54.457600000000006</v>
      </c>
      <c r="K402" s="42"/>
    </row>
    <row r="403" spans="1:11" ht="0.95" customHeight="1" x14ac:dyDescent="0.2">
      <c r="A403" s="8"/>
      <c r="B403" s="8"/>
      <c r="C403" s="8"/>
      <c r="D403" s="8"/>
      <c r="E403" s="8"/>
      <c r="F403" s="8"/>
      <c r="G403" s="8"/>
      <c r="H403" s="8"/>
      <c r="I403" s="8"/>
      <c r="J403" s="27"/>
      <c r="K403" s="27"/>
    </row>
    <row r="404" spans="1:11" ht="33" customHeight="1" x14ac:dyDescent="0.2">
      <c r="A404" s="8" t="s">
        <v>19</v>
      </c>
      <c r="B404" s="8" t="s">
        <v>643</v>
      </c>
      <c r="C404" s="10" t="s">
        <v>644</v>
      </c>
      <c r="D404" s="8" t="s">
        <v>22</v>
      </c>
      <c r="E404" s="8" t="s">
        <v>645</v>
      </c>
      <c r="F404" s="8" t="s">
        <v>67</v>
      </c>
      <c r="G404" s="9" t="s">
        <v>130</v>
      </c>
      <c r="H404" s="10" t="s">
        <v>646</v>
      </c>
      <c r="I404" s="10">
        <v>103.75</v>
      </c>
      <c r="J404" s="44">
        <v>11723.75</v>
      </c>
      <c r="K404" s="41"/>
    </row>
    <row r="405" spans="1:11" ht="21.95" customHeight="1" x14ac:dyDescent="0.2">
      <c r="A405" s="11" t="s">
        <v>27</v>
      </c>
      <c r="B405" s="11"/>
      <c r="C405" s="13" t="s">
        <v>75</v>
      </c>
      <c r="D405" s="11" t="s">
        <v>22</v>
      </c>
      <c r="E405" s="11" t="s">
        <v>76</v>
      </c>
      <c r="F405" s="11" t="s">
        <v>30</v>
      </c>
      <c r="G405" s="12" t="s">
        <v>31</v>
      </c>
      <c r="H405" s="13" t="s">
        <v>646</v>
      </c>
      <c r="I405" s="13" t="s">
        <v>77</v>
      </c>
      <c r="J405" s="40">
        <v>1883.7100000000003</v>
      </c>
      <c r="K405" s="41"/>
    </row>
    <row r="406" spans="1:11" ht="21.95" customHeight="1" x14ac:dyDescent="0.2">
      <c r="A406" s="11" t="s">
        <v>27</v>
      </c>
      <c r="B406" s="11"/>
      <c r="C406" s="13" t="s">
        <v>33</v>
      </c>
      <c r="D406" s="11" t="s">
        <v>22</v>
      </c>
      <c r="E406" s="11" t="s">
        <v>34</v>
      </c>
      <c r="F406" s="11" t="s">
        <v>30</v>
      </c>
      <c r="G406" s="12" t="s">
        <v>31</v>
      </c>
      <c r="H406" s="13" t="s">
        <v>646</v>
      </c>
      <c r="I406" s="13" t="s">
        <v>36</v>
      </c>
      <c r="J406" s="40">
        <v>1333.4</v>
      </c>
      <c r="K406" s="41"/>
    </row>
    <row r="407" spans="1:11" ht="33" customHeight="1" x14ac:dyDescent="0.2">
      <c r="A407" s="14" t="s">
        <v>42</v>
      </c>
      <c r="B407" s="14"/>
      <c r="C407" s="16" t="s">
        <v>647</v>
      </c>
      <c r="D407" s="14" t="s">
        <v>22</v>
      </c>
      <c r="E407" s="14" t="s">
        <v>648</v>
      </c>
      <c r="F407" s="14" t="s">
        <v>45</v>
      </c>
      <c r="G407" s="15" t="s">
        <v>130</v>
      </c>
      <c r="H407" s="16" t="s">
        <v>646</v>
      </c>
      <c r="I407" s="16" t="s">
        <v>649</v>
      </c>
      <c r="J407" s="45">
        <v>8333.75</v>
      </c>
      <c r="K407" s="41"/>
    </row>
    <row r="408" spans="1:11" x14ac:dyDescent="0.2">
      <c r="A408" s="22"/>
      <c r="B408" s="22"/>
      <c r="C408" s="22"/>
      <c r="D408" s="22"/>
      <c r="E408" s="22"/>
      <c r="F408" s="22"/>
      <c r="G408" s="22"/>
      <c r="H408" s="34" t="s">
        <v>60</v>
      </c>
      <c r="I408" s="34"/>
      <c r="J408" s="42">
        <f>J404*G2</f>
        <v>3165.4125000000004</v>
      </c>
      <c r="K408" s="42"/>
    </row>
    <row r="409" spans="1:11" x14ac:dyDescent="0.2">
      <c r="A409" s="22"/>
      <c r="B409" s="22"/>
      <c r="C409" s="22"/>
      <c r="D409" s="22"/>
      <c r="E409" s="22"/>
      <c r="F409" s="22"/>
      <c r="G409" s="22"/>
      <c r="H409" s="34" t="s">
        <v>61</v>
      </c>
      <c r="I409" s="34"/>
      <c r="J409" s="42">
        <f>J404+J408</f>
        <v>14889.1625</v>
      </c>
      <c r="K409" s="42"/>
    </row>
    <row r="410" spans="1:11" ht="0.95" customHeight="1" x14ac:dyDescent="0.2">
      <c r="A410" s="8"/>
      <c r="B410" s="8"/>
      <c r="C410" s="8"/>
      <c r="D410" s="8"/>
      <c r="E410" s="8"/>
      <c r="F410" s="8"/>
      <c r="G410" s="8"/>
      <c r="H410" s="8"/>
      <c r="I410" s="8"/>
      <c r="J410" s="27"/>
      <c r="K410" s="27"/>
    </row>
    <row r="411" spans="1:11" ht="21.95" customHeight="1" x14ac:dyDescent="0.2">
      <c r="A411" s="8" t="s">
        <v>19</v>
      </c>
      <c r="B411" s="8" t="s">
        <v>643</v>
      </c>
      <c r="C411" s="10" t="s">
        <v>650</v>
      </c>
      <c r="D411" s="8" t="s">
        <v>22</v>
      </c>
      <c r="E411" s="8" t="s">
        <v>651</v>
      </c>
      <c r="F411" s="8" t="s">
        <v>67</v>
      </c>
      <c r="G411" s="9" t="s">
        <v>130</v>
      </c>
      <c r="H411" s="10" t="s">
        <v>381</v>
      </c>
      <c r="I411" s="10" t="s">
        <v>652</v>
      </c>
      <c r="J411" s="44" t="s">
        <v>652</v>
      </c>
      <c r="K411" s="41"/>
    </row>
    <row r="412" spans="1:11" ht="21.95" customHeight="1" x14ac:dyDescent="0.2">
      <c r="A412" s="11" t="s">
        <v>27</v>
      </c>
      <c r="B412" s="11"/>
      <c r="C412" s="13" t="s">
        <v>71</v>
      </c>
      <c r="D412" s="11" t="s">
        <v>22</v>
      </c>
      <c r="E412" s="11" t="s">
        <v>72</v>
      </c>
      <c r="F412" s="11" t="s">
        <v>30</v>
      </c>
      <c r="G412" s="12" t="s">
        <v>31</v>
      </c>
      <c r="H412" s="13" t="s">
        <v>653</v>
      </c>
      <c r="I412" s="13" t="s">
        <v>74</v>
      </c>
      <c r="J412" s="40">
        <v>7.6395999999999988</v>
      </c>
      <c r="K412" s="41"/>
    </row>
    <row r="413" spans="1:11" ht="21.95" customHeight="1" x14ac:dyDescent="0.2">
      <c r="A413" s="11" t="s">
        <v>27</v>
      </c>
      <c r="B413" s="11"/>
      <c r="C413" s="13" t="s">
        <v>75</v>
      </c>
      <c r="D413" s="11" t="s">
        <v>22</v>
      </c>
      <c r="E413" s="11" t="s">
        <v>76</v>
      </c>
      <c r="F413" s="11" t="s">
        <v>30</v>
      </c>
      <c r="G413" s="12" t="s">
        <v>31</v>
      </c>
      <c r="H413" s="13" t="s">
        <v>653</v>
      </c>
      <c r="I413" s="13" t="s">
        <v>77</v>
      </c>
      <c r="J413" s="40">
        <v>9.4685600000000001</v>
      </c>
      <c r="K413" s="41"/>
    </row>
    <row r="414" spans="1:11" ht="33" customHeight="1" x14ac:dyDescent="0.2">
      <c r="A414" s="14" t="s">
        <v>42</v>
      </c>
      <c r="B414" s="14"/>
      <c r="C414" s="16" t="s">
        <v>590</v>
      </c>
      <c r="D414" s="14" t="s">
        <v>22</v>
      </c>
      <c r="E414" s="14" t="s">
        <v>591</v>
      </c>
      <c r="F414" s="14" t="s">
        <v>45</v>
      </c>
      <c r="G414" s="15" t="s">
        <v>130</v>
      </c>
      <c r="H414" s="16" t="s">
        <v>654</v>
      </c>
      <c r="I414" s="16" t="s">
        <v>593</v>
      </c>
      <c r="J414" s="45">
        <v>2.91</v>
      </c>
      <c r="K414" s="41"/>
    </row>
    <row r="415" spans="1:11" ht="21.95" customHeight="1" x14ac:dyDescent="0.2">
      <c r="A415" s="14" t="s">
        <v>42</v>
      </c>
      <c r="B415" s="14"/>
      <c r="C415" s="16" t="s">
        <v>655</v>
      </c>
      <c r="D415" s="14" t="s">
        <v>22</v>
      </c>
      <c r="E415" s="14" t="s">
        <v>656</v>
      </c>
      <c r="F415" s="14" t="s">
        <v>45</v>
      </c>
      <c r="G415" s="15" t="s">
        <v>130</v>
      </c>
      <c r="H415" s="16" t="s">
        <v>381</v>
      </c>
      <c r="I415" s="16" t="s">
        <v>657</v>
      </c>
      <c r="J415" s="45">
        <v>50.86</v>
      </c>
      <c r="K415" s="41"/>
    </row>
    <row r="416" spans="1:11" x14ac:dyDescent="0.2">
      <c r="A416" s="22"/>
      <c r="B416" s="22"/>
      <c r="C416" s="22"/>
      <c r="D416" s="22"/>
      <c r="E416" s="22"/>
      <c r="F416" s="22"/>
      <c r="G416" s="22"/>
      <c r="H416" s="34" t="s">
        <v>60</v>
      </c>
      <c r="I416" s="34"/>
      <c r="J416" s="42">
        <f>J411*G2</f>
        <v>19.132200000000001</v>
      </c>
      <c r="K416" s="42"/>
    </row>
    <row r="417" spans="1:11" x14ac:dyDescent="0.2">
      <c r="A417" s="22"/>
      <c r="B417" s="22"/>
      <c r="C417" s="22"/>
      <c r="D417" s="22"/>
      <c r="E417" s="22"/>
      <c r="F417" s="22"/>
      <c r="G417" s="22"/>
      <c r="H417" s="34" t="s">
        <v>61</v>
      </c>
      <c r="I417" s="34"/>
      <c r="J417" s="42">
        <f>J416+J411</f>
        <v>89.992199999999997</v>
      </c>
      <c r="K417" s="42"/>
    </row>
    <row r="418" spans="1:11" ht="0.95" customHeight="1" x14ac:dyDescent="0.2">
      <c r="A418" s="8"/>
      <c r="B418" s="8"/>
      <c r="C418" s="8"/>
      <c r="D418" s="8"/>
      <c r="E418" s="8"/>
      <c r="F418" s="8"/>
      <c r="G418" s="8"/>
      <c r="H418" s="8"/>
      <c r="I418" s="8"/>
      <c r="J418" s="27"/>
      <c r="K418" s="27"/>
    </row>
    <row r="419" spans="1:11" ht="21.95" customHeight="1" x14ac:dyDescent="0.2">
      <c r="A419" s="8" t="s">
        <v>19</v>
      </c>
      <c r="B419" s="8" t="s">
        <v>658</v>
      </c>
      <c r="C419" s="10" t="s">
        <v>659</v>
      </c>
      <c r="D419" s="8" t="s">
        <v>22</v>
      </c>
      <c r="E419" s="8" t="s">
        <v>660</v>
      </c>
      <c r="F419" s="8" t="s">
        <v>67</v>
      </c>
      <c r="G419" s="9" t="s">
        <v>130</v>
      </c>
      <c r="H419" s="10" t="s">
        <v>661</v>
      </c>
      <c r="I419" s="10" t="s">
        <v>662</v>
      </c>
      <c r="J419" s="44" t="s">
        <v>663</v>
      </c>
      <c r="K419" s="41"/>
    </row>
    <row r="420" spans="1:11" ht="21.95" customHeight="1" x14ac:dyDescent="0.2">
      <c r="A420" s="11" t="s">
        <v>27</v>
      </c>
      <c r="B420" s="11"/>
      <c r="C420" s="13" t="s">
        <v>71</v>
      </c>
      <c r="D420" s="11" t="s">
        <v>22</v>
      </c>
      <c r="E420" s="11" t="s">
        <v>72</v>
      </c>
      <c r="F420" s="11" t="s">
        <v>30</v>
      </c>
      <c r="G420" s="12" t="s">
        <v>31</v>
      </c>
      <c r="H420" s="13" t="s">
        <v>664</v>
      </c>
      <c r="I420" s="13" t="s">
        <v>74</v>
      </c>
      <c r="J420" s="40">
        <v>4028.2749999999996</v>
      </c>
      <c r="K420" s="41"/>
    </row>
    <row r="421" spans="1:11" ht="21.95" customHeight="1" x14ac:dyDescent="0.2">
      <c r="A421" s="11" t="s">
        <v>27</v>
      </c>
      <c r="B421" s="11"/>
      <c r="C421" s="13" t="s">
        <v>75</v>
      </c>
      <c r="D421" s="11" t="s">
        <v>22</v>
      </c>
      <c r="E421" s="11" t="s">
        <v>76</v>
      </c>
      <c r="F421" s="11" t="s">
        <v>30</v>
      </c>
      <c r="G421" s="12" t="s">
        <v>31</v>
      </c>
      <c r="H421" s="13" t="s">
        <v>664</v>
      </c>
      <c r="I421" s="13" t="s">
        <v>77</v>
      </c>
      <c r="J421" s="40">
        <v>4992.6650000000009</v>
      </c>
      <c r="K421" s="41"/>
    </row>
    <row r="422" spans="1:11" ht="33" customHeight="1" x14ac:dyDescent="0.2">
      <c r="A422" s="14" t="s">
        <v>42</v>
      </c>
      <c r="B422" s="14"/>
      <c r="C422" s="16" t="s">
        <v>665</v>
      </c>
      <c r="D422" s="14" t="s">
        <v>22</v>
      </c>
      <c r="E422" s="14" t="s">
        <v>666</v>
      </c>
      <c r="F422" s="14" t="s">
        <v>45</v>
      </c>
      <c r="G422" s="15" t="s">
        <v>130</v>
      </c>
      <c r="H422" s="16" t="s">
        <v>661</v>
      </c>
      <c r="I422" s="16" t="s">
        <v>667</v>
      </c>
      <c r="J422" s="45">
        <v>34736.01</v>
      </c>
      <c r="K422" s="41"/>
    </row>
    <row r="423" spans="1:11" ht="21.95" customHeight="1" x14ac:dyDescent="0.2">
      <c r="A423" s="14" t="s">
        <v>42</v>
      </c>
      <c r="B423" s="14"/>
      <c r="C423" s="16" t="s">
        <v>128</v>
      </c>
      <c r="D423" s="14" t="s">
        <v>22</v>
      </c>
      <c r="E423" s="14" t="s">
        <v>129</v>
      </c>
      <c r="F423" s="14" t="s">
        <v>45</v>
      </c>
      <c r="G423" s="15" t="s">
        <v>130</v>
      </c>
      <c r="H423" s="16" t="s">
        <v>668</v>
      </c>
      <c r="I423" s="16" t="s">
        <v>132</v>
      </c>
      <c r="J423" s="45">
        <v>63.973199999999999</v>
      </c>
      <c r="K423" s="41"/>
    </row>
    <row r="424" spans="1:11" x14ac:dyDescent="0.2">
      <c r="A424" s="22"/>
      <c r="B424" s="22"/>
      <c r="C424" s="22"/>
      <c r="D424" s="22"/>
      <c r="E424" s="22"/>
      <c r="F424" s="22"/>
      <c r="G424" s="22"/>
      <c r="H424" s="34" t="s">
        <v>60</v>
      </c>
      <c r="I424" s="34"/>
      <c r="J424" s="42">
        <f>J419*G2</f>
        <v>11828.932200000001</v>
      </c>
      <c r="K424" s="42"/>
    </row>
    <row r="425" spans="1:11" x14ac:dyDescent="0.2">
      <c r="A425" s="22"/>
      <c r="B425" s="22"/>
      <c r="C425" s="22"/>
      <c r="D425" s="22"/>
      <c r="E425" s="22"/>
      <c r="F425" s="22"/>
      <c r="G425" s="22"/>
      <c r="H425" s="34" t="s">
        <v>61</v>
      </c>
      <c r="I425" s="34"/>
      <c r="J425" s="42">
        <f>J419+J424</f>
        <v>55639.792200000004</v>
      </c>
      <c r="K425" s="42"/>
    </row>
    <row r="426" spans="1:11" ht="0.95" customHeight="1" x14ac:dyDescent="0.2">
      <c r="A426" s="8"/>
      <c r="B426" s="8"/>
      <c r="C426" s="8"/>
      <c r="D426" s="8"/>
      <c r="E426" s="8"/>
      <c r="F426" s="8"/>
      <c r="G426" s="8"/>
      <c r="H426" s="8"/>
      <c r="I426" s="8"/>
      <c r="J426" s="27"/>
      <c r="K426" s="27"/>
    </row>
    <row r="427" spans="1:11" ht="21.95" customHeight="1" x14ac:dyDescent="0.2">
      <c r="A427" s="8" t="s">
        <v>19</v>
      </c>
      <c r="B427" s="8" t="s">
        <v>669</v>
      </c>
      <c r="C427" s="10" t="s">
        <v>670</v>
      </c>
      <c r="D427" s="8" t="s">
        <v>22</v>
      </c>
      <c r="E427" s="8" t="s">
        <v>671</v>
      </c>
      <c r="F427" s="8" t="s">
        <v>67</v>
      </c>
      <c r="G427" s="9" t="s">
        <v>130</v>
      </c>
      <c r="H427" s="10" t="s">
        <v>661</v>
      </c>
      <c r="I427" s="10" t="s">
        <v>672</v>
      </c>
      <c r="J427" s="44" t="s">
        <v>673</v>
      </c>
      <c r="K427" s="41"/>
    </row>
    <row r="428" spans="1:11" ht="21.95" customHeight="1" x14ac:dyDescent="0.2">
      <c r="A428" s="11" t="s">
        <v>27</v>
      </c>
      <c r="B428" s="11"/>
      <c r="C428" s="13" t="s">
        <v>71</v>
      </c>
      <c r="D428" s="11" t="s">
        <v>22</v>
      </c>
      <c r="E428" s="11" t="s">
        <v>72</v>
      </c>
      <c r="F428" s="11" t="s">
        <v>30</v>
      </c>
      <c r="G428" s="12" t="s">
        <v>31</v>
      </c>
      <c r="H428" s="13" t="s">
        <v>674</v>
      </c>
      <c r="I428" s="13" t="s">
        <v>74</v>
      </c>
      <c r="J428" s="40">
        <v>805.65500000000009</v>
      </c>
      <c r="K428" s="41"/>
    </row>
    <row r="429" spans="1:11" ht="21.95" customHeight="1" x14ac:dyDescent="0.2">
      <c r="A429" s="14" t="s">
        <v>42</v>
      </c>
      <c r="B429" s="14"/>
      <c r="C429" s="16" t="s">
        <v>675</v>
      </c>
      <c r="D429" s="14" t="s">
        <v>22</v>
      </c>
      <c r="E429" s="14" t="s">
        <v>676</v>
      </c>
      <c r="F429" s="14" t="s">
        <v>45</v>
      </c>
      <c r="G429" s="15" t="s">
        <v>130</v>
      </c>
      <c r="H429" s="16" t="s">
        <v>661</v>
      </c>
      <c r="I429" s="16" t="s">
        <v>677</v>
      </c>
      <c r="J429" s="45">
        <v>8757.3799999999992</v>
      </c>
      <c r="K429" s="41"/>
    </row>
    <row r="430" spans="1:11" x14ac:dyDescent="0.2">
      <c r="A430" s="22"/>
      <c r="B430" s="22"/>
      <c r="C430" s="22"/>
      <c r="D430" s="22"/>
      <c r="E430" s="22"/>
      <c r="F430" s="22"/>
      <c r="G430" s="22"/>
      <c r="H430" s="34" t="s">
        <v>60</v>
      </c>
      <c r="I430" s="34"/>
      <c r="J430" s="42">
        <f>J427*G2</f>
        <v>2581.2108000000003</v>
      </c>
      <c r="K430" s="42"/>
    </row>
    <row r="431" spans="1:11" x14ac:dyDescent="0.2">
      <c r="A431" s="22"/>
      <c r="B431" s="22"/>
      <c r="C431" s="22"/>
      <c r="D431" s="22"/>
      <c r="E431" s="22"/>
      <c r="F431" s="22"/>
      <c r="G431" s="22"/>
      <c r="H431" s="34" t="s">
        <v>61</v>
      </c>
      <c r="I431" s="34"/>
      <c r="J431" s="42">
        <f>J427+J430</f>
        <v>12141.250800000002</v>
      </c>
      <c r="K431" s="42"/>
    </row>
    <row r="432" spans="1:11" ht="0.95" customHeight="1" x14ac:dyDescent="0.2">
      <c r="A432" s="8"/>
      <c r="B432" s="8"/>
      <c r="C432" s="8"/>
      <c r="D432" s="8"/>
      <c r="E432" s="8"/>
      <c r="F432" s="8"/>
      <c r="G432" s="8"/>
      <c r="H432" s="8"/>
      <c r="I432" s="8"/>
      <c r="J432" s="27"/>
      <c r="K432" s="27"/>
    </row>
    <row r="433" spans="1:11" ht="21.95" customHeight="1" x14ac:dyDescent="0.2">
      <c r="A433" s="8" t="s">
        <v>19</v>
      </c>
      <c r="B433" s="8" t="s">
        <v>678</v>
      </c>
      <c r="C433" s="10" t="s">
        <v>679</v>
      </c>
      <c r="D433" s="8" t="s">
        <v>22</v>
      </c>
      <c r="E433" s="8" t="s">
        <v>680</v>
      </c>
      <c r="F433" s="8" t="s">
        <v>30</v>
      </c>
      <c r="G433" s="9" t="s">
        <v>31</v>
      </c>
      <c r="H433" s="10" t="s">
        <v>681</v>
      </c>
      <c r="I433" s="10" t="s">
        <v>682</v>
      </c>
      <c r="J433" s="44" t="s">
        <v>683</v>
      </c>
      <c r="K433" s="41"/>
    </row>
    <row r="434" spans="1:11" ht="21.95" customHeight="1" x14ac:dyDescent="0.2">
      <c r="A434" s="11" t="s">
        <v>27</v>
      </c>
      <c r="B434" s="11"/>
      <c r="C434" s="13" t="s">
        <v>252</v>
      </c>
      <c r="D434" s="11" t="s">
        <v>22</v>
      </c>
      <c r="E434" s="11" t="s">
        <v>253</v>
      </c>
      <c r="F434" s="11" t="s">
        <v>30</v>
      </c>
      <c r="G434" s="12" t="s">
        <v>31</v>
      </c>
      <c r="H434" s="13" t="s">
        <v>684</v>
      </c>
      <c r="I434" s="13" t="s">
        <v>254</v>
      </c>
      <c r="J434" s="40">
        <v>2.8000000000000003</v>
      </c>
      <c r="K434" s="41"/>
    </row>
    <row r="435" spans="1:11" ht="21.95" customHeight="1" x14ac:dyDescent="0.2">
      <c r="A435" s="11" t="s">
        <v>27</v>
      </c>
      <c r="B435" s="11"/>
      <c r="C435" s="13" t="s">
        <v>685</v>
      </c>
      <c r="D435" s="11" t="s">
        <v>22</v>
      </c>
      <c r="E435" s="11" t="s">
        <v>686</v>
      </c>
      <c r="F435" s="11" t="s">
        <v>30</v>
      </c>
      <c r="G435" s="12" t="s">
        <v>31</v>
      </c>
      <c r="H435" s="13" t="s">
        <v>681</v>
      </c>
      <c r="I435" s="13" t="s">
        <v>687</v>
      </c>
      <c r="J435" s="40">
        <v>106</v>
      </c>
      <c r="K435" s="41"/>
    </row>
    <row r="436" spans="1:11" ht="21.95" customHeight="1" x14ac:dyDescent="0.2">
      <c r="A436" s="14" t="s">
        <v>42</v>
      </c>
      <c r="B436" s="14"/>
      <c r="C436" s="16" t="s">
        <v>688</v>
      </c>
      <c r="D436" s="14" t="s">
        <v>22</v>
      </c>
      <c r="E436" s="14" t="s">
        <v>689</v>
      </c>
      <c r="F436" s="14" t="s">
        <v>102</v>
      </c>
      <c r="G436" s="15" t="s">
        <v>31</v>
      </c>
      <c r="H436" s="16" t="s">
        <v>681</v>
      </c>
      <c r="I436" s="16" t="s">
        <v>690</v>
      </c>
      <c r="J436" s="45">
        <v>3867</v>
      </c>
      <c r="K436" s="41"/>
    </row>
    <row r="437" spans="1:11" ht="21.95" customHeight="1" x14ac:dyDescent="0.2">
      <c r="A437" s="14" t="s">
        <v>42</v>
      </c>
      <c r="B437" s="14"/>
      <c r="C437" s="16" t="s">
        <v>269</v>
      </c>
      <c r="D437" s="14" t="s">
        <v>22</v>
      </c>
      <c r="E437" s="14" t="s">
        <v>270</v>
      </c>
      <c r="F437" s="14" t="s">
        <v>263</v>
      </c>
      <c r="G437" s="15" t="s">
        <v>31</v>
      </c>
      <c r="H437" s="16" t="s">
        <v>681</v>
      </c>
      <c r="I437" s="16" t="s">
        <v>271</v>
      </c>
      <c r="J437" s="45">
        <v>17</v>
      </c>
      <c r="K437" s="41"/>
    </row>
    <row r="438" spans="1:11" ht="21.95" customHeight="1" x14ac:dyDescent="0.2">
      <c r="A438" s="14" t="s">
        <v>42</v>
      </c>
      <c r="B438" s="14"/>
      <c r="C438" s="16" t="s">
        <v>272</v>
      </c>
      <c r="D438" s="14" t="s">
        <v>22</v>
      </c>
      <c r="E438" s="14" t="s">
        <v>273</v>
      </c>
      <c r="F438" s="14" t="s">
        <v>274</v>
      </c>
      <c r="G438" s="15" t="s">
        <v>31</v>
      </c>
      <c r="H438" s="16" t="s">
        <v>681</v>
      </c>
      <c r="I438" s="16" t="s">
        <v>275</v>
      </c>
      <c r="J438" s="45">
        <v>3.5000000000000004</v>
      </c>
      <c r="K438" s="41"/>
    </row>
    <row r="439" spans="1:11" x14ac:dyDescent="0.2">
      <c r="A439" s="22"/>
      <c r="B439" s="22"/>
      <c r="C439" s="22"/>
      <c r="D439" s="22"/>
      <c r="E439" s="22"/>
      <c r="F439" s="22"/>
      <c r="G439" s="22"/>
      <c r="H439" s="34" t="s">
        <v>60</v>
      </c>
      <c r="I439" s="34"/>
      <c r="J439" s="42">
        <f>J433*G2</f>
        <v>1078.92</v>
      </c>
      <c r="K439" s="42"/>
    </row>
    <row r="440" spans="1:11" x14ac:dyDescent="0.2">
      <c r="A440" s="22"/>
      <c r="B440" s="22"/>
      <c r="C440" s="22"/>
      <c r="D440" s="22"/>
      <c r="E440" s="22"/>
      <c r="F440" s="22"/>
      <c r="G440" s="22"/>
      <c r="H440" s="34" t="s">
        <v>61</v>
      </c>
      <c r="I440" s="34"/>
      <c r="J440" s="42">
        <f>J433+J439</f>
        <v>5074.92</v>
      </c>
      <c r="K440" s="42"/>
    </row>
    <row r="441" spans="1:11" ht="0.95" customHeight="1" x14ac:dyDescent="0.2">
      <c r="A441" s="8"/>
      <c r="B441" s="8"/>
      <c r="C441" s="8"/>
      <c r="D441" s="8"/>
      <c r="E441" s="8"/>
      <c r="F441" s="8"/>
      <c r="G441" s="8"/>
      <c r="H441" s="8"/>
      <c r="I441" s="8"/>
      <c r="J441" s="27"/>
      <c r="K441" s="27"/>
    </row>
    <row r="442" spans="1:11" ht="21.95" customHeight="1" x14ac:dyDescent="0.2">
      <c r="A442" s="5" t="s">
        <v>16</v>
      </c>
      <c r="B442" s="5" t="s">
        <v>691</v>
      </c>
      <c r="C442" s="7"/>
      <c r="D442" s="5"/>
      <c r="E442" s="5" t="s">
        <v>692</v>
      </c>
      <c r="F442" s="5"/>
      <c r="G442" s="6"/>
      <c r="H442" s="7"/>
      <c r="I442" s="7"/>
      <c r="J442" s="43">
        <f>[1]Sheet1!$K$76</f>
        <v>48233.025200000004</v>
      </c>
      <c r="K442" s="41"/>
    </row>
    <row r="443" spans="1:11" ht="21.95" customHeight="1" x14ac:dyDescent="0.2">
      <c r="A443" s="8" t="s">
        <v>19</v>
      </c>
      <c r="B443" s="8" t="s">
        <v>693</v>
      </c>
      <c r="C443" s="10" t="s">
        <v>694</v>
      </c>
      <c r="D443" s="8" t="s">
        <v>22</v>
      </c>
      <c r="E443" s="8" t="s">
        <v>695</v>
      </c>
      <c r="F443" s="8" t="s">
        <v>67</v>
      </c>
      <c r="G443" s="9" t="s">
        <v>130</v>
      </c>
      <c r="H443" s="10" t="s">
        <v>26</v>
      </c>
      <c r="I443" s="10">
        <v>132.84</v>
      </c>
      <c r="J443" s="44">
        <v>265.68</v>
      </c>
      <c r="K443" s="41"/>
    </row>
    <row r="444" spans="1:11" ht="21.95" customHeight="1" x14ac:dyDescent="0.2">
      <c r="A444" s="11" t="s">
        <v>27</v>
      </c>
      <c r="B444" s="11"/>
      <c r="C444" s="13" t="s">
        <v>429</v>
      </c>
      <c r="D444" s="11" t="s">
        <v>22</v>
      </c>
      <c r="E444" s="11" t="s">
        <v>430</v>
      </c>
      <c r="F444" s="11" t="s">
        <v>30</v>
      </c>
      <c r="G444" s="12" t="s">
        <v>31</v>
      </c>
      <c r="H444" s="13" t="s">
        <v>696</v>
      </c>
      <c r="I444" s="13" t="s">
        <v>432</v>
      </c>
      <c r="J444" s="40">
        <v>54.698562000000003</v>
      </c>
      <c r="K444" s="41"/>
    </row>
    <row r="445" spans="1:11" ht="21.95" customHeight="1" x14ac:dyDescent="0.2">
      <c r="A445" s="11" t="s">
        <v>27</v>
      </c>
      <c r="B445" s="11"/>
      <c r="C445" s="13" t="s">
        <v>33</v>
      </c>
      <c r="D445" s="11" t="s">
        <v>22</v>
      </c>
      <c r="E445" s="11" t="s">
        <v>34</v>
      </c>
      <c r="F445" s="11" t="s">
        <v>30</v>
      </c>
      <c r="G445" s="12" t="s">
        <v>31</v>
      </c>
      <c r="H445" s="13" t="s">
        <v>697</v>
      </c>
      <c r="I445" s="13">
        <v>13.33</v>
      </c>
      <c r="J445" s="40">
        <v>119.52</v>
      </c>
      <c r="K445" s="41"/>
    </row>
    <row r="446" spans="1:11" ht="21.95" customHeight="1" x14ac:dyDescent="0.2">
      <c r="A446" s="14" t="s">
        <v>42</v>
      </c>
      <c r="B446" s="14"/>
      <c r="C446" s="16" t="s">
        <v>698</v>
      </c>
      <c r="D446" s="14" t="s">
        <v>22</v>
      </c>
      <c r="E446" s="14" t="s">
        <v>699</v>
      </c>
      <c r="F446" s="14" t="s">
        <v>45</v>
      </c>
      <c r="G446" s="15" t="s">
        <v>57</v>
      </c>
      <c r="H446" s="16" t="s">
        <v>700</v>
      </c>
      <c r="I446" s="16" t="s">
        <v>701</v>
      </c>
      <c r="J446" s="45">
        <v>14.057119999999999</v>
      </c>
      <c r="K446" s="41"/>
    </row>
    <row r="447" spans="1:11" ht="21.95" customHeight="1" x14ac:dyDescent="0.2">
      <c r="A447" s="14" t="s">
        <v>42</v>
      </c>
      <c r="B447" s="14"/>
      <c r="C447" s="16" t="s">
        <v>702</v>
      </c>
      <c r="D447" s="14" t="s">
        <v>22</v>
      </c>
      <c r="E447" s="14" t="s">
        <v>703</v>
      </c>
      <c r="F447" s="14" t="s">
        <v>45</v>
      </c>
      <c r="G447" s="15" t="s">
        <v>40</v>
      </c>
      <c r="H447" s="16" t="s">
        <v>704</v>
      </c>
      <c r="I447" s="16" t="s">
        <v>705</v>
      </c>
      <c r="J447" s="45">
        <v>8.1624999999999996</v>
      </c>
      <c r="K447" s="41"/>
    </row>
    <row r="448" spans="1:11" ht="21.95" customHeight="1" x14ac:dyDescent="0.2">
      <c r="A448" s="14" t="s">
        <v>42</v>
      </c>
      <c r="B448" s="14"/>
      <c r="C448" s="16" t="s">
        <v>706</v>
      </c>
      <c r="D448" s="14" t="s">
        <v>22</v>
      </c>
      <c r="E448" s="14" t="s">
        <v>707</v>
      </c>
      <c r="F448" s="14" t="s">
        <v>45</v>
      </c>
      <c r="G448" s="15" t="s">
        <v>57</v>
      </c>
      <c r="H448" s="16" t="s">
        <v>708</v>
      </c>
      <c r="I448" s="16" t="s">
        <v>306</v>
      </c>
      <c r="J448" s="45">
        <v>3.6115199999999996</v>
      </c>
      <c r="K448" s="41"/>
    </row>
    <row r="449" spans="1:11" ht="21.95" customHeight="1" x14ac:dyDescent="0.2">
      <c r="A449" s="14" t="s">
        <v>42</v>
      </c>
      <c r="B449" s="14"/>
      <c r="C449" s="16" t="s">
        <v>709</v>
      </c>
      <c r="D449" s="14" t="s">
        <v>22</v>
      </c>
      <c r="E449" s="14" t="s">
        <v>710</v>
      </c>
      <c r="F449" s="14" t="s">
        <v>45</v>
      </c>
      <c r="G449" s="15" t="s">
        <v>25</v>
      </c>
      <c r="H449" s="16" t="s">
        <v>711</v>
      </c>
      <c r="I449" s="16" t="s">
        <v>712</v>
      </c>
      <c r="J449" s="45">
        <v>2.6279999999999997</v>
      </c>
      <c r="K449" s="41"/>
    </row>
    <row r="450" spans="1:11" ht="21.95" customHeight="1" x14ac:dyDescent="0.2">
      <c r="A450" s="14" t="s">
        <v>42</v>
      </c>
      <c r="B450" s="14"/>
      <c r="C450" s="16" t="s">
        <v>713</v>
      </c>
      <c r="D450" s="14" t="s">
        <v>22</v>
      </c>
      <c r="E450" s="14" t="s">
        <v>714</v>
      </c>
      <c r="F450" s="14" t="s">
        <v>45</v>
      </c>
      <c r="G450" s="15" t="s">
        <v>57</v>
      </c>
      <c r="H450" s="16" t="s">
        <v>715</v>
      </c>
      <c r="I450" s="16" t="s">
        <v>716</v>
      </c>
      <c r="J450" s="45">
        <v>20.729408000000003</v>
      </c>
      <c r="K450" s="41"/>
    </row>
    <row r="451" spans="1:11" ht="21.95" customHeight="1" x14ac:dyDescent="0.2">
      <c r="A451" s="14" t="s">
        <v>42</v>
      </c>
      <c r="B451" s="14"/>
      <c r="C451" s="16" t="s">
        <v>717</v>
      </c>
      <c r="D451" s="14" t="s">
        <v>22</v>
      </c>
      <c r="E451" s="14" t="s">
        <v>718</v>
      </c>
      <c r="F451" s="14" t="s">
        <v>45</v>
      </c>
      <c r="G451" s="15" t="s">
        <v>40</v>
      </c>
      <c r="H451" s="16" t="s">
        <v>719</v>
      </c>
      <c r="I451" s="16" t="s">
        <v>720</v>
      </c>
      <c r="J451" s="45">
        <v>3.2849999999999997</v>
      </c>
      <c r="K451" s="41"/>
    </row>
    <row r="452" spans="1:11" ht="21.95" customHeight="1" x14ac:dyDescent="0.2">
      <c r="A452" s="14" t="s">
        <v>42</v>
      </c>
      <c r="B452" s="14"/>
      <c r="C452" s="16" t="s">
        <v>721</v>
      </c>
      <c r="D452" s="14" t="s">
        <v>22</v>
      </c>
      <c r="E452" s="14" t="s">
        <v>722</v>
      </c>
      <c r="F452" s="14" t="s">
        <v>45</v>
      </c>
      <c r="G452" s="15" t="s">
        <v>40</v>
      </c>
      <c r="H452" s="16" t="s">
        <v>723</v>
      </c>
      <c r="I452" s="16" t="s">
        <v>720</v>
      </c>
      <c r="J452" s="45">
        <v>0.36</v>
      </c>
      <c r="K452" s="41"/>
    </row>
    <row r="453" spans="1:11" ht="21.95" customHeight="1" x14ac:dyDescent="0.2">
      <c r="A453" s="14" t="s">
        <v>42</v>
      </c>
      <c r="B453" s="14"/>
      <c r="C453" s="16" t="s">
        <v>724</v>
      </c>
      <c r="D453" s="14" t="s">
        <v>22</v>
      </c>
      <c r="E453" s="14" t="s">
        <v>725</v>
      </c>
      <c r="F453" s="14" t="s">
        <v>45</v>
      </c>
      <c r="G453" s="15" t="s">
        <v>130</v>
      </c>
      <c r="H453" s="16" t="s">
        <v>726</v>
      </c>
      <c r="I453" s="16" t="s">
        <v>727</v>
      </c>
      <c r="J453" s="45">
        <v>38.7072</v>
      </c>
      <c r="K453" s="41"/>
    </row>
    <row r="454" spans="1:11" x14ac:dyDescent="0.2">
      <c r="A454" s="22"/>
      <c r="B454" s="22"/>
      <c r="C454" s="22"/>
      <c r="D454" s="22"/>
      <c r="E454" s="22"/>
      <c r="F454" s="22"/>
      <c r="G454" s="22"/>
      <c r="H454" s="34" t="s">
        <v>60</v>
      </c>
      <c r="I454" s="34"/>
      <c r="J454" s="42">
        <f>J443*G2</f>
        <v>71.73360000000001</v>
      </c>
      <c r="K454" s="42"/>
    </row>
    <row r="455" spans="1:11" x14ac:dyDescent="0.2">
      <c r="A455" s="22"/>
      <c r="B455" s="22"/>
      <c r="C455" s="22"/>
      <c r="D455" s="22"/>
      <c r="E455" s="22"/>
      <c r="F455" s="22"/>
      <c r="G455" s="22"/>
      <c r="H455" s="34" t="s">
        <v>61</v>
      </c>
      <c r="I455" s="34"/>
      <c r="J455" s="42">
        <f>J454+J443</f>
        <v>337.41360000000003</v>
      </c>
      <c r="K455" s="42"/>
    </row>
    <row r="456" spans="1:11" ht="0.95" customHeight="1" x14ac:dyDescent="0.2">
      <c r="A456" s="8"/>
      <c r="B456" s="8"/>
      <c r="C456" s="8"/>
      <c r="D456" s="8"/>
      <c r="E456" s="8"/>
      <c r="F456" s="8"/>
      <c r="G456" s="8"/>
      <c r="H456" s="8"/>
      <c r="I456" s="8"/>
      <c r="J456" s="27"/>
      <c r="K456" s="27"/>
    </row>
    <row r="457" spans="1:11" ht="21.95" customHeight="1" x14ac:dyDescent="0.2">
      <c r="A457" s="8" t="s">
        <v>19</v>
      </c>
      <c r="B457" s="8" t="s">
        <v>728</v>
      </c>
      <c r="C457" s="10" t="s">
        <v>729</v>
      </c>
      <c r="D457" s="8" t="s">
        <v>83</v>
      </c>
      <c r="E457" s="8" t="s">
        <v>730</v>
      </c>
      <c r="F457" s="8" t="s">
        <v>731</v>
      </c>
      <c r="G457" s="9" t="s">
        <v>228</v>
      </c>
      <c r="H457" s="10" t="s">
        <v>35</v>
      </c>
      <c r="I457" s="10">
        <v>211.05</v>
      </c>
      <c r="J457" s="44">
        <v>844.2</v>
      </c>
      <c r="K457" s="41"/>
    </row>
    <row r="458" spans="1:11" ht="21.95" customHeight="1" x14ac:dyDescent="0.2">
      <c r="A458" s="11" t="s">
        <v>27</v>
      </c>
      <c r="B458" s="11"/>
      <c r="C458" s="13" t="s">
        <v>88</v>
      </c>
      <c r="D458" s="11" t="s">
        <v>83</v>
      </c>
      <c r="E458" s="11" t="s">
        <v>89</v>
      </c>
      <c r="F458" s="11" t="s">
        <v>90</v>
      </c>
      <c r="G458" s="12" t="s">
        <v>91</v>
      </c>
      <c r="H458" s="13" t="s">
        <v>35</v>
      </c>
      <c r="I458" s="13" t="s">
        <v>93</v>
      </c>
      <c r="J458" s="40">
        <v>14.08</v>
      </c>
      <c r="K458" s="41"/>
    </row>
    <row r="459" spans="1:11" ht="21.95" customHeight="1" x14ac:dyDescent="0.2">
      <c r="A459" s="11" t="s">
        <v>27</v>
      </c>
      <c r="B459" s="11"/>
      <c r="C459" s="13" t="s">
        <v>94</v>
      </c>
      <c r="D459" s="11" t="s">
        <v>83</v>
      </c>
      <c r="E459" s="11" t="s">
        <v>95</v>
      </c>
      <c r="F459" s="11" t="s">
        <v>90</v>
      </c>
      <c r="G459" s="12" t="s">
        <v>91</v>
      </c>
      <c r="H459" s="13" t="s">
        <v>35</v>
      </c>
      <c r="I459" s="13" t="s">
        <v>96</v>
      </c>
      <c r="J459" s="40">
        <v>13.68</v>
      </c>
      <c r="K459" s="41"/>
    </row>
    <row r="460" spans="1:11" ht="33" customHeight="1" x14ac:dyDescent="0.2">
      <c r="A460" s="14" t="s">
        <v>42</v>
      </c>
      <c r="B460" s="14"/>
      <c r="C460" s="16" t="s">
        <v>732</v>
      </c>
      <c r="D460" s="14" t="s">
        <v>83</v>
      </c>
      <c r="E460" s="14" t="s">
        <v>733</v>
      </c>
      <c r="F460" s="14" t="s">
        <v>45</v>
      </c>
      <c r="G460" s="15" t="s">
        <v>228</v>
      </c>
      <c r="H460" s="16" t="s">
        <v>35</v>
      </c>
      <c r="I460" s="16" t="s">
        <v>734</v>
      </c>
      <c r="J460" s="45">
        <v>728.8</v>
      </c>
      <c r="K460" s="41"/>
    </row>
    <row r="461" spans="1:11" ht="21.95" customHeight="1" x14ac:dyDescent="0.2">
      <c r="A461" s="14" t="s">
        <v>42</v>
      </c>
      <c r="B461" s="14"/>
      <c r="C461" s="16" t="s">
        <v>100</v>
      </c>
      <c r="D461" s="14" t="s">
        <v>22</v>
      </c>
      <c r="E461" s="14" t="s">
        <v>101</v>
      </c>
      <c r="F461" s="14" t="s">
        <v>102</v>
      </c>
      <c r="G461" s="15" t="s">
        <v>31</v>
      </c>
      <c r="H461" s="16" t="s">
        <v>35</v>
      </c>
      <c r="I461" s="16" t="s">
        <v>103</v>
      </c>
      <c r="J461" s="45">
        <v>50.08</v>
      </c>
      <c r="K461" s="41"/>
    </row>
    <row r="462" spans="1:11" ht="21.95" customHeight="1" x14ac:dyDescent="0.2">
      <c r="A462" s="14" t="s">
        <v>42</v>
      </c>
      <c r="B462" s="14"/>
      <c r="C462" s="16" t="s">
        <v>104</v>
      </c>
      <c r="D462" s="14" t="s">
        <v>22</v>
      </c>
      <c r="E462" s="14" t="s">
        <v>105</v>
      </c>
      <c r="F462" s="14" t="s">
        <v>102</v>
      </c>
      <c r="G462" s="15" t="s">
        <v>31</v>
      </c>
      <c r="H462" s="16" t="s">
        <v>35</v>
      </c>
      <c r="I462" s="16">
        <v>9.39</v>
      </c>
      <c r="J462" s="45">
        <v>37.56</v>
      </c>
      <c r="K462" s="41"/>
    </row>
    <row r="463" spans="1:11" x14ac:dyDescent="0.2">
      <c r="A463" s="22"/>
      <c r="B463" s="22"/>
      <c r="C463" s="22"/>
      <c r="D463" s="22"/>
      <c r="E463" s="22"/>
      <c r="F463" s="22"/>
      <c r="G463" s="22"/>
      <c r="H463" s="34" t="s">
        <v>60</v>
      </c>
      <c r="I463" s="34"/>
      <c r="J463" s="42">
        <f>J457*G2</f>
        <v>227.93400000000003</v>
      </c>
      <c r="K463" s="42"/>
    </row>
    <row r="464" spans="1:11" x14ac:dyDescent="0.2">
      <c r="A464" s="22"/>
      <c r="B464" s="22"/>
      <c r="C464" s="22"/>
      <c r="D464" s="22"/>
      <c r="E464" s="22"/>
      <c r="F464" s="22"/>
      <c r="G464" s="22"/>
      <c r="H464" s="34" t="s">
        <v>61</v>
      </c>
      <c r="I464" s="34"/>
      <c r="J464" s="42">
        <f>J463+J457</f>
        <v>1072.134</v>
      </c>
      <c r="K464" s="42"/>
    </row>
    <row r="465" spans="1:11" ht="0.95" customHeight="1" x14ac:dyDescent="0.2">
      <c r="A465" s="8"/>
      <c r="B465" s="8"/>
      <c r="C465" s="8"/>
      <c r="D465" s="8"/>
      <c r="E465" s="8"/>
      <c r="F465" s="8"/>
      <c r="G465" s="8"/>
      <c r="H465" s="8"/>
      <c r="I465" s="8"/>
      <c r="J465" s="27"/>
      <c r="K465" s="27"/>
    </row>
    <row r="466" spans="1:11" ht="21.95" customHeight="1" x14ac:dyDescent="0.2">
      <c r="A466" s="8" t="s">
        <v>19</v>
      </c>
      <c r="B466" s="8" t="s">
        <v>735</v>
      </c>
      <c r="C466" s="10" t="s">
        <v>736</v>
      </c>
      <c r="D466" s="8" t="s">
        <v>83</v>
      </c>
      <c r="E466" s="8" t="s">
        <v>737</v>
      </c>
      <c r="F466" s="8" t="s">
        <v>731</v>
      </c>
      <c r="G466" s="9" t="s">
        <v>228</v>
      </c>
      <c r="H466" s="10" t="s">
        <v>381</v>
      </c>
      <c r="I466" s="10">
        <v>814.6</v>
      </c>
      <c r="J466" s="44">
        <v>814.6</v>
      </c>
      <c r="K466" s="41"/>
    </row>
    <row r="467" spans="1:11" ht="21.95" customHeight="1" x14ac:dyDescent="0.2">
      <c r="A467" s="11" t="s">
        <v>27</v>
      </c>
      <c r="B467" s="11"/>
      <c r="C467" s="13" t="s">
        <v>88</v>
      </c>
      <c r="D467" s="11" t="s">
        <v>83</v>
      </c>
      <c r="E467" s="11" t="s">
        <v>89</v>
      </c>
      <c r="F467" s="11" t="s">
        <v>90</v>
      </c>
      <c r="G467" s="12" t="s">
        <v>91</v>
      </c>
      <c r="H467" s="13" t="s">
        <v>26</v>
      </c>
      <c r="I467" s="13" t="s">
        <v>93</v>
      </c>
      <c r="J467" s="40">
        <v>7.04</v>
      </c>
      <c r="K467" s="41"/>
    </row>
    <row r="468" spans="1:11" ht="21.95" customHeight="1" x14ac:dyDescent="0.2">
      <c r="A468" s="11" t="s">
        <v>27</v>
      </c>
      <c r="B468" s="11"/>
      <c r="C468" s="13" t="s">
        <v>94</v>
      </c>
      <c r="D468" s="11" t="s">
        <v>83</v>
      </c>
      <c r="E468" s="11" t="s">
        <v>95</v>
      </c>
      <c r="F468" s="11" t="s">
        <v>90</v>
      </c>
      <c r="G468" s="12" t="s">
        <v>91</v>
      </c>
      <c r="H468" s="13" t="s">
        <v>26</v>
      </c>
      <c r="I468" s="13" t="s">
        <v>96</v>
      </c>
      <c r="J468" s="40">
        <v>6.84</v>
      </c>
      <c r="K468" s="41"/>
    </row>
    <row r="469" spans="1:11" ht="33" customHeight="1" x14ac:dyDescent="0.2">
      <c r="A469" s="14" t="s">
        <v>42</v>
      </c>
      <c r="B469" s="14"/>
      <c r="C469" s="16" t="s">
        <v>738</v>
      </c>
      <c r="D469" s="14" t="s">
        <v>83</v>
      </c>
      <c r="E469" s="14" t="s">
        <v>739</v>
      </c>
      <c r="F469" s="14" t="s">
        <v>45</v>
      </c>
      <c r="G469" s="15" t="s">
        <v>228</v>
      </c>
      <c r="H469" s="16" t="s">
        <v>381</v>
      </c>
      <c r="I469" s="16" t="s">
        <v>740</v>
      </c>
      <c r="J469" s="45">
        <v>756.9</v>
      </c>
      <c r="K469" s="41"/>
    </row>
    <row r="470" spans="1:11" ht="21.95" customHeight="1" x14ac:dyDescent="0.2">
      <c r="A470" s="14" t="s">
        <v>42</v>
      </c>
      <c r="B470" s="14"/>
      <c r="C470" s="16" t="s">
        <v>100</v>
      </c>
      <c r="D470" s="14" t="s">
        <v>22</v>
      </c>
      <c r="E470" s="14" t="s">
        <v>101</v>
      </c>
      <c r="F470" s="14" t="s">
        <v>102</v>
      </c>
      <c r="G470" s="15" t="s">
        <v>31</v>
      </c>
      <c r="H470" s="16" t="s">
        <v>26</v>
      </c>
      <c r="I470" s="16" t="s">
        <v>103</v>
      </c>
      <c r="J470" s="45">
        <v>25.04</v>
      </c>
      <c r="K470" s="41"/>
    </row>
    <row r="471" spans="1:11" ht="21.95" customHeight="1" x14ac:dyDescent="0.2">
      <c r="A471" s="14" t="s">
        <v>42</v>
      </c>
      <c r="B471" s="14"/>
      <c r="C471" s="16" t="s">
        <v>104</v>
      </c>
      <c r="D471" s="14" t="s">
        <v>22</v>
      </c>
      <c r="E471" s="14" t="s">
        <v>105</v>
      </c>
      <c r="F471" s="14" t="s">
        <v>102</v>
      </c>
      <c r="G471" s="15" t="s">
        <v>31</v>
      </c>
      <c r="H471" s="16" t="s">
        <v>26</v>
      </c>
      <c r="I471" s="16">
        <v>9.39</v>
      </c>
      <c r="J471" s="45">
        <v>18.78</v>
      </c>
      <c r="K471" s="41"/>
    </row>
    <row r="472" spans="1:11" x14ac:dyDescent="0.2">
      <c r="A472" s="22"/>
      <c r="B472" s="22"/>
      <c r="C472" s="22"/>
      <c r="D472" s="22"/>
      <c r="E472" s="22"/>
      <c r="F472" s="22"/>
      <c r="G472" s="22"/>
      <c r="H472" s="34" t="s">
        <v>60</v>
      </c>
      <c r="I472" s="34"/>
      <c r="J472" s="42">
        <f>J466*G2</f>
        <v>219.94200000000001</v>
      </c>
      <c r="K472" s="42"/>
    </row>
    <row r="473" spans="1:11" x14ac:dyDescent="0.2">
      <c r="A473" s="22"/>
      <c r="B473" s="22"/>
      <c r="C473" s="22"/>
      <c r="D473" s="22"/>
      <c r="E473" s="22"/>
      <c r="F473" s="22"/>
      <c r="G473" s="22"/>
      <c r="H473" s="34" t="s">
        <v>61</v>
      </c>
      <c r="I473" s="34"/>
      <c r="J473" s="42">
        <f>J472+J466</f>
        <v>1034.5419999999999</v>
      </c>
      <c r="K473" s="42"/>
    </row>
    <row r="474" spans="1:11" ht="0.95" customHeight="1" x14ac:dyDescent="0.2">
      <c r="A474" s="8"/>
      <c r="B474" s="8"/>
      <c r="C474" s="8"/>
      <c r="D474" s="8"/>
      <c r="E474" s="8"/>
      <c r="F474" s="8"/>
      <c r="G474" s="8"/>
      <c r="H474" s="8"/>
      <c r="I474" s="8"/>
      <c r="J474" s="27"/>
      <c r="K474" s="27"/>
    </row>
    <row r="475" spans="1:11" ht="21.95" customHeight="1" x14ac:dyDescent="0.2">
      <c r="A475" s="8" t="s">
        <v>19</v>
      </c>
      <c r="B475" s="8" t="s">
        <v>741</v>
      </c>
      <c r="C475" s="10" t="s">
        <v>742</v>
      </c>
      <c r="D475" s="8" t="s">
        <v>83</v>
      </c>
      <c r="E475" s="8" t="s">
        <v>743</v>
      </c>
      <c r="F475" s="8" t="s">
        <v>731</v>
      </c>
      <c r="G475" s="9" t="s">
        <v>228</v>
      </c>
      <c r="H475" s="10" t="s">
        <v>35</v>
      </c>
      <c r="I475" s="10">
        <v>255.45</v>
      </c>
      <c r="J475" s="44">
        <v>1021.82</v>
      </c>
      <c r="K475" s="41"/>
    </row>
    <row r="476" spans="1:11" ht="21.95" customHeight="1" x14ac:dyDescent="0.2">
      <c r="A476" s="11" t="s">
        <v>27</v>
      </c>
      <c r="B476" s="11"/>
      <c r="C476" s="13" t="s">
        <v>88</v>
      </c>
      <c r="D476" s="11" t="s">
        <v>83</v>
      </c>
      <c r="E476" s="11" t="s">
        <v>89</v>
      </c>
      <c r="F476" s="11" t="s">
        <v>90</v>
      </c>
      <c r="G476" s="12" t="s">
        <v>91</v>
      </c>
      <c r="H476" s="13" t="s">
        <v>744</v>
      </c>
      <c r="I476" s="13" t="s">
        <v>93</v>
      </c>
      <c r="J476" s="40">
        <v>4.2240000000000002</v>
      </c>
      <c r="K476" s="41"/>
    </row>
    <row r="477" spans="1:11" ht="21.95" customHeight="1" x14ac:dyDescent="0.2">
      <c r="A477" s="11" t="s">
        <v>27</v>
      </c>
      <c r="B477" s="11"/>
      <c r="C477" s="13" t="s">
        <v>94</v>
      </c>
      <c r="D477" s="11" t="s">
        <v>83</v>
      </c>
      <c r="E477" s="11" t="s">
        <v>95</v>
      </c>
      <c r="F477" s="11" t="s">
        <v>90</v>
      </c>
      <c r="G477" s="12" t="s">
        <v>91</v>
      </c>
      <c r="H477" s="13" t="s">
        <v>744</v>
      </c>
      <c r="I477" s="13" t="s">
        <v>96</v>
      </c>
      <c r="J477" s="40">
        <v>4.1040000000000001</v>
      </c>
      <c r="K477" s="41"/>
    </row>
    <row r="478" spans="1:11" ht="21.95" customHeight="1" x14ac:dyDescent="0.2">
      <c r="A478" s="14" t="s">
        <v>42</v>
      </c>
      <c r="B478" s="14"/>
      <c r="C478" s="16" t="s">
        <v>745</v>
      </c>
      <c r="D478" s="14" t="s">
        <v>83</v>
      </c>
      <c r="E478" s="14" t="s">
        <v>746</v>
      </c>
      <c r="F478" s="14" t="s">
        <v>45</v>
      </c>
      <c r="G478" s="15" t="s">
        <v>228</v>
      </c>
      <c r="H478" s="16" t="s">
        <v>35</v>
      </c>
      <c r="I478" s="16" t="s">
        <v>747</v>
      </c>
      <c r="J478" s="45">
        <v>987.2</v>
      </c>
      <c r="K478" s="41"/>
    </row>
    <row r="479" spans="1:11" ht="21.95" customHeight="1" x14ac:dyDescent="0.2">
      <c r="A479" s="14" t="s">
        <v>42</v>
      </c>
      <c r="B479" s="14"/>
      <c r="C479" s="16" t="s">
        <v>100</v>
      </c>
      <c r="D479" s="14" t="s">
        <v>22</v>
      </c>
      <c r="E479" s="14" t="s">
        <v>101</v>
      </c>
      <c r="F479" s="14" t="s">
        <v>102</v>
      </c>
      <c r="G479" s="15" t="s">
        <v>31</v>
      </c>
      <c r="H479" s="16" t="s">
        <v>744</v>
      </c>
      <c r="I479" s="16" t="s">
        <v>103</v>
      </c>
      <c r="J479" s="45">
        <v>15.023999999999999</v>
      </c>
      <c r="K479" s="41"/>
    </row>
    <row r="480" spans="1:11" ht="21.95" customHeight="1" x14ac:dyDescent="0.2">
      <c r="A480" s="14" t="s">
        <v>42</v>
      </c>
      <c r="B480" s="14"/>
      <c r="C480" s="16" t="s">
        <v>104</v>
      </c>
      <c r="D480" s="14" t="s">
        <v>22</v>
      </c>
      <c r="E480" s="14" t="s">
        <v>105</v>
      </c>
      <c r="F480" s="14" t="s">
        <v>102</v>
      </c>
      <c r="G480" s="15" t="s">
        <v>31</v>
      </c>
      <c r="H480" s="16" t="s">
        <v>744</v>
      </c>
      <c r="I480" s="16">
        <v>9.39</v>
      </c>
      <c r="J480" s="45">
        <v>11.268000000000001</v>
      </c>
      <c r="K480" s="41"/>
    </row>
    <row r="481" spans="1:11" x14ac:dyDescent="0.2">
      <c r="A481" s="22"/>
      <c r="B481" s="22"/>
      <c r="C481" s="22"/>
      <c r="D481" s="22"/>
      <c r="E481" s="22"/>
      <c r="F481" s="22"/>
      <c r="G481" s="22"/>
      <c r="H481" s="34" t="s">
        <v>60</v>
      </c>
      <c r="I481" s="34"/>
      <c r="J481" s="42">
        <f>J475*G2</f>
        <v>275.89140000000003</v>
      </c>
      <c r="K481" s="42"/>
    </row>
    <row r="482" spans="1:11" x14ac:dyDescent="0.2">
      <c r="A482" s="22"/>
      <c r="B482" s="22"/>
      <c r="C482" s="22"/>
      <c r="D482" s="22"/>
      <c r="E482" s="22"/>
      <c r="F482" s="22"/>
      <c r="G482" s="22"/>
      <c r="H482" s="34" t="s">
        <v>61</v>
      </c>
      <c r="I482" s="34"/>
      <c r="J482" s="42">
        <f>J481+J475</f>
        <v>1297.7114000000001</v>
      </c>
      <c r="K482" s="42"/>
    </row>
    <row r="483" spans="1:11" ht="0.95" customHeight="1" x14ac:dyDescent="0.2">
      <c r="A483" s="8"/>
      <c r="B483" s="8"/>
      <c r="C483" s="8"/>
      <c r="D483" s="8"/>
      <c r="E483" s="8"/>
      <c r="F483" s="8"/>
      <c r="G483" s="8"/>
      <c r="H483" s="8"/>
      <c r="I483" s="8"/>
      <c r="J483" s="27"/>
      <c r="K483" s="27"/>
    </row>
    <row r="484" spans="1:11" ht="33" customHeight="1" x14ac:dyDescent="0.2">
      <c r="A484" s="8" t="s">
        <v>19</v>
      </c>
      <c r="B484" s="8" t="s">
        <v>748</v>
      </c>
      <c r="C484" s="10" t="s">
        <v>749</v>
      </c>
      <c r="D484" s="8" t="s">
        <v>22</v>
      </c>
      <c r="E484" s="8" t="s">
        <v>750</v>
      </c>
      <c r="F484" s="8" t="s">
        <v>67</v>
      </c>
      <c r="G484" s="9" t="s">
        <v>130</v>
      </c>
      <c r="H484" s="10" t="s">
        <v>380</v>
      </c>
      <c r="I484" s="10" t="s">
        <v>751</v>
      </c>
      <c r="J484" s="44" t="s">
        <v>752</v>
      </c>
      <c r="K484" s="41"/>
    </row>
    <row r="485" spans="1:11" ht="21.95" customHeight="1" x14ac:dyDescent="0.2">
      <c r="A485" s="11" t="s">
        <v>27</v>
      </c>
      <c r="B485" s="11"/>
      <c r="C485" s="13" t="s">
        <v>71</v>
      </c>
      <c r="D485" s="11" t="s">
        <v>22</v>
      </c>
      <c r="E485" s="11" t="s">
        <v>72</v>
      </c>
      <c r="F485" s="11" t="s">
        <v>30</v>
      </c>
      <c r="G485" s="12" t="s">
        <v>31</v>
      </c>
      <c r="H485" s="13" t="s">
        <v>26</v>
      </c>
      <c r="I485" s="13" t="s">
        <v>74</v>
      </c>
      <c r="J485" s="40">
        <v>26.9</v>
      </c>
      <c r="K485" s="41"/>
    </row>
    <row r="486" spans="1:11" ht="21.95" customHeight="1" x14ac:dyDescent="0.2">
      <c r="A486" s="11" t="s">
        <v>27</v>
      </c>
      <c r="B486" s="11"/>
      <c r="C486" s="13" t="s">
        <v>75</v>
      </c>
      <c r="D486" s="11" t="s">
        <v>22</v>
      </c>
      <c r="E486" s="11" t="s">
        <v>76</v>
      </c>
      <c r="F486" s="11" t="s">
        <v>30</v>
      </c>
      <c r="G486" s="12" t="s">
        <v>31</v>
      </c>
      <c r="H486" s="13" t="s">
        <v>26</v>
      </c>
      <c r="I486" s="13" t="s">
        <v>77</v>
      </c>
      <c r="J486" s="40">
        <v>33.340000000000003</v>
      </c>
      <c r="K486" s="41"/>
    </row>
    <row r="487" spans="1:11" ht="33" customHeight="1" x14ac:dyDescent="0.2">
      <c r="A487" s="14" t="s">
        <v>42</v>
      </c>
      <c r="B487" s="14"/>
      <c r="C487" s="16" t="s">
        <v>753</v>
      </c>
      <c r="D487" s="14" t="s">
        <v>22</v>
      </c>
      <c r="E487" s="14" t="s">
        <v>754</v>
      </c>
      <c r="F487" s="14" t="s">
        <v>45</v>
      </c>
      <c r="G487" s="15" t="s">
        <v>130</v>
      </c>
      <c r="H487" s="16" t="s">
        <v>380</v>
      </c>
      <c r="I487" s="16" t="s">
        <v>755</v>
      </c>
      <c r="J487" s="45">
        <v>171.25</v>
      </c>
      <c r="K487" s="41"/>
    </row>
    <row r="488" spans="1:11" x14ac:dyDescent="0.2">
      <c r="A488" s="22"/>
      <c r="B488" s="22"/>
      <c r="C488" s="22"/>
      <c r="D488" s="22"/>
      <c r="E488" s="22"/>
      <c r="F488" s="22"/>
      <c r="G488" s="22"/>
      <c r="H488" s="34" t="s">
        <v>60</v>
      </c>
      <c r="I488" s="34"/>
      <c r="J488" s="42">
        <f>J484*G2</f>
        <v>62.491500000000002</v>
      </c>
      <c r="K488" s="42"/>
    </row>
    <row r="489" spans="1:11" x14ac:dyDescent="0.2">
      <c r="A489" s="22"/>
      <c r="B489" s="22"/>
      <c r="C489" s="22"/>
      <c r="D489" s="22"/>
      <c r="E489" s="22"/>
      <c r="F489" s="22"/>
      <c r="G489" s="22"/>
      <c r="H489" s="34" t="s">
        <v>61</v>
      </c>
      <c r="I489" s="34"/>
      <c r="J489" s="42">
        <f>J488+J484</f>
        <v>293.94150000000002</v>
      </c>
      <c r="K489" s="42"/>
    </row>
    <row r="490" spans="1:11" ht="0.95" customHeight="1" x14ac:dyDescent="0.2">
      <c r="A490" s="8"/>
      <c r="B490" s="8"/>
      <c r="C490" s="8"/>
      <c r="D490" s="8"/>
      <c r="E490" s="8"/>
      <c r="F490" s="8"/>
      <c r="G490" s="8"/>
      <c r="H490" s="8"/>
      <c r="I490" s="8"/>
      <c r="J490" s="27"/>
      <c r="K490" s="27"/>
    </row>
    <row r="491" spans="1:11" ht="33" customHeight="1" x14ac:dyDescent="0.2">
      <c r="A491" s="8" t="s">
        <v>19</v>
      </c>
      <c r="B491" s="8" t="s">
        <v>756</v>
      </c>
      <c r="C491" s="10" t="s">
        <v>757</v>
      </c>
      <c r="D491" s="8" t="s">
        <v>22</v>
      </c>
      <c r="E491" s="8" t="s">
        <v>758</v>
      </c>
      <c r="F491" s="8" t="s">
        <v>67</v>
      </c>
      <c r="G491" s="9" t="s">
        <v>130</v>
      </c>
      <c r="H491" s="10" t="s">
        <v>380</v>
      </c>
      <c r="I491" s="26">
        <v>1086.5</v>
      </c>
      <c r="J491" s="44">
        <v>5432.5</v>
      </c>
      <c r="K491" s="41"/>
    </row>
    <row r="492" spans="1:11" ht="21.95" customHeight="1" x14ac:dyDescent="0.2">
      <c r="A492" s="11" t="s">
        <v>27</v>
      </c>
      <c r="B492" s="11"/>
      <c r="C492" s="13" t="s">
        <v>71</v>
      </c>
      <c r="D492" s="11" t="s">
        <v>22</v>
      </c>
      <c r="E492" s="11" t="s">
        <v>72</v>
      </c>
      <c r="F492" s="11" t="s">
        <v>30</v>
      </c>
      <c r="G492" s="12" t="s">
        <v>31</v>
      </c>
      <c r="H492" s="13" t="s">
        <v>759</v>
      </c>
      <c r="I492" s="13" t="s">
        <v>74</v>
      </c>
      <c r="J492" s="40">
        <v>390.04999999999995</v>
      </c>
      <c r="K492" s="41"/>
    </row>
    <row r="493" spans="1:11" ht="21.95" customHeight="1" x14ac:dyDescent="0.2">
      <c r="A493" s="11" t="s">
        <v>27</v>
      </c>
      <c r="B493" s="11"/>
      <c r="C493" s="13" t="s">
        <v>75</v>
      </c>
      <c r="D493" s="11" t="s">
        <v>22</v>
      </c>
      <c r="E493" s="11" t="s">
        <v>76</v>
      </c>
      <c r="F493" s="11" t="s">
        <v>30</v>
      </c>
      <c r="G493" s="12" t="s">
        <v>31</v>
      </c>
      <c r="H493" s="13" t="s">
        <v>759</v>
      </c>
      <c r="I493" s="13" t="s">
        <v>77</v>
      </c>
      <c r="J493" s="40">
        <v>483.43000000000006</v>
      </c>
      <c r="K493" s="41"/>
    </row>
    <row r="494" spans="1:11" ht="21.95" customHeight="1" x14ac:dyDescent="0.2">
      <c r="A494" s="11" t="s">
        <v>27</v>
      </c>
      <c r="B494" s="11"/>
      <c r="C494" s="13" t="s">
        <v>429</v>
      </c>
      <c r="D494" s="11" t="s">
        <v>22</v>
      </c>
      <c r="E494" s="11" t="s">
        <v>430</v>
      </c>
      <c r="F494" s="11" t="s">
        <v>30</v>
      </c>
      <c r="G494" s="12" t="s">
        <v>31</v>
      </c>
      <c r="H494" s="13" t="s">
        <v>760</v>
      </c>
      <c r="I494" s="13" t="s">
        <v>432</v>
      </c>
      <c r="J494" s="40">
        <v>203.625</v>
      </c>
      <c r="K494" s="41"/>
    </row>
    <row r="495" spans="1:11" ht="21.95" customHeight="1" x14ac:dyDescent="0.2">
      <c r="A495" s="11" t="s">
        <v>27</v>
      </c>
      <c r="B495" s="11"/>
      <c r="C495" s="13" t="s">
        <v>33</v>
      </c>
      <c r="D495" s="11" t="s">
        <v>22</v>
      </c>
      <c r="E495" s="11" t="s">
        <v>34</v>
      </c>
      <c r="F495" s="11" t="s">
        <v>30</v>
      </c>
      <c r="G495" s="12" t="s">
        <v>31</v>
      </c>
      <c r="H495" s="13" t="s">
        <v>761</v>
      </c>
      <c r="I495" s="13">
        <v>13.33</v>
      </c>
      <c r="J495" s="40">
        <v>158.62700000000001</v>
      </c>
      <c r="K495" s="41"/>
    </row>
    <row r="496" spans="1:11" ht="21.95" customHeight="1" x14ac:dyDescent="0.2">
      <c r="A496" s="11" t="s">
        <v>27</v>
      </c>
      <c r="B496" s="11"/>
      <c r="C496" s="13" t="s">
        <v>171</v>
      </c>
      <c r="D496" s="11" t="s">
        <v>22</v>
      </c>
      <c r="E496" s="11" t="s">
        <v>172</v>
      </c>
      <c r="F496" s="11" t="s">
        <v>30</v>
      </c>
      <c r="G496" s="12" t="s">
        <v>40</v>
      </c>
      <c r="H496" s="13" t="s">
        <v>428</v>
      </c>
      <c r="I496" s="13">
        <v>432.14</v>
      </c>
      <c r="J496" s="40">
        <v>86.427999999999997</v>
      </c>
      <c r="K496" s="41"/>
    </row>
    <row r="497" spans="1:11" ht="21.95" customHeight="1" x14ac:dyDescent="0.2">
      <c r="A497" s="14" t="s">
        <v>42</v>
      </c>
      <c r="B497" s="14"/>
      <c r="C497" s="16" t="s">
        <v>762</v>
      </c>
      <c r="D497" s="14" t="s">
        <v>22</v>
      </c>
      <c r="E497" s="14" t="s">
        <v>763</v>
      </c>
      <c r="F497" s="14" t="s">
        <v>45</v>
      </c>
      <c r="G497" s="15" t="s">
        <v>130</v>
      </c>
      <c r="H497" s="16" t="s">
        <v>454</v>
      </c>
      <c r="I497" s="16" t="s">
        <v>764</v>
      </c>
      <c r="J497" s="45">
        <v>32.5</v>
      </c>
      <c r="K497" s="41"/>
    </row>
    <row r="498" spans="1:11" ht="21.95" customHeight="1" x14ac:dyDescent="0.2">
      <c r="A498" s="14" t="s">
        <v>42</v>
      </c>
      <c r="B498" s="14"/>
      <c r="C498" s="16" t="s">
        <v>765</v>
      </c>
      <c r="D498" s="14" t="s">
        <v>22</v>
      </c>
      <c r="E498" s="14" t="s">
        <v>766</v>
      </c>
      <c r="F498" s="14" t="s">
        <v>45</v>
      </c>
      <c r="G498" s="15" t="s">
        <v>46</v>
      </c>
      <c r="H498" s="16" t="s">
        <v>767</v>
      </c>
      <c r="I498" s="16" t="s">
        <v>768</v>
      </c>
      <c r="J498" s="45">
        <v>311.15000000000003</v>
      </c>
      <c r="K498" s="41"/>
    </row>
    <row r="499" spans="1:11" ht="21.95" customHeight="1" x14ac:dyDescent="0.2">
      <c r="A499" s="14" t="s">
        <v>42</v>
      </c>
      <c r="B499" s="14"/>
      <c r="C499" s="16" t="s">
        <v>769</v>
      </c>
      <c r="D499" s="14" t="s">
        <v>22</v>
      </c>
      <c r="E499" s="14" t="s">
        <v>770</v>
      </c>
      <c r="F499" s="14" t="s">
        <v>45</v>
      </c>
      <c r="G499" s="15" t="s">
        <v>130</v>
      </c>
      <c r="H499" s="16" t="s">
        <v>517</v>
      </c>
      <c r="I499" s="16" t="s">
        <v>69</v>
      </c>
      <c r="J499" s="45">
        <v>797.30000000000007</v>
      </c>
      <c r="K499" s="41"/>
    </row>
    <row r="500" spans="1:11" ht="21.95" customHeight="1" x14ac:dyDescent="0.2">
      <c r="A500" s="14" t="s">
        <v>42</v>
      </c>
      <c r="B500" s="14"/>
      <c r="C500" s="16" t="s">
        <v>771</v>
      </c>
      <c r="D500" s="14" t="s">
        <v>22</v>
      </c>
      <c r="E500" s="14" t="s">
        <v>772</v>
      </c>
      <c r="F500" s="14" t="s">
        <v>45</v>
      </c>
      <c r="G500" s="15" t="s">
        <v>130</v>
      </c>
      <c r="H500" s="16" t="s">
        <v>380</v>
      </c>
      <c r="I500" s="16" t="s">
        <v>773</v>
      </c>
      <c r="J500" s="45">
        <v>78.650000000000006</v>
      </c>
      <c r="K500" s="41"/>
    </row>
    <row r="501" spans="1:11" ht="21.95" customHeight="1" x14ac:dyDescent="0.2">
      <c r="A501" s="14" t="s">
        <v>42</v>
      </c>
      <c r="B501" s="14"/>
      <c r="C501" s="16" t="s">
        <v>774</v>
      </c>
      <c r="D501" s="14" t="s">
        <v>22</v>
      </c>
      <c r="E501" s="14" t="s">
        <v>775</v>
      </c>
      <c r="F501" s="14" t="s">
        <v>45</v>
      </c>
      <c r="G501" s="15" t="s">
        <v>130</v>
      </c>
      <c r="H501" s="16" t="s">
        <v>380</v>
      </c>
      <c r="I501" s="16" t="s">
        <v>776</v>
      </c>
      <c r="J501" s="45">
        <v>314.8</v>
      </c>
      <c r="K501" s="41"/>
    </row>
    <row r="502" spans="1:11" ht="33" customHeight="1" x14ac:dyDescent="0.2">
      <c r="A502" s="14" t="s">
        <v>42</v>
      </c>
      <c r="B502" s="14"/>
      <c r="C502" s="16" t="s">
        <v>480</v>
      </c>
      <c r="D502" s="14" t="s">
        <v>22</v>
      </c>
      <c r="E502" s="14" t="s">
        <v>481</v>
      </c>
      <c r="F502" s="14" t="s">
        <v>45</v>
      </c>
      <c r="G502" s="15" t="s">
        <v>130</v>
      </c>
      <c r="H502" s="16" t="s">
        <v>454</v>
      </c>
      <c r="I502" s="16" t="s">
        <v>482</v>
      </c>
      <c r="J502" s="45">
        <v>354.79999999999995</v>
      </c>
      <c r="K502" s="41"/>
    </row>
    <row r="503" spans="1:11" ht="33" customHeight="1" x14ac:dyDescent="0.2">
      <c r="A503" s="14" t="s">
        <v>42</v>
      </c>
      <c r="B503" s="14"/>
      <c r="C503" s="16" t="s">
        <v>777</v>
      </c>
      <c r="D503" s="14" t="s">
        <v>22</v>
      </c>
      <c r="E503" s="14" t="s">
        <v>778</v>
      </c>
      <c r="F503" s="14" t="s">
        <v>45</v>
      </c>
      <c r="G503" s="15" t="s">
        <v>130</v>
      </c>
      <c r="H503" s="16" t="s">
        <v>380</v>
      </c>
      <c r="I503" s="16" t="s">
        <v>779</v>
      </c>
      <c r="J503" s="45">
        <v>2077</v>
      </c>
      <c r="K503" s="41"/>
    </row>
    <row r="504" spans="1:11" ht="21.95" customHeight="1" x14ac:dyDescent="0.2">
      <c r="A504" s="14" t="s">
        <v>42</v>
      </c>
      <c r="B504" s="14"/>
      <c r="C504" s="16" t="s">
        <v>780</v>
      </c>
      <c r="D504" s="14" t="s">
        <v>22</v>
      </c>
      <c r="E504" s="14" t="s">
        <v>781</v>
      </c>
      <c r="F504" s="14" t="s">
        <v>45</v>
      </c>
      <c r="G504" s="15" t="s">
        <v>130</v>
      </c>
      <c r="H504" s="16" t="s">
        <v>782</v>
      </c>
      <c r="I504" s="16" t="s">
        <v>783</v>
      </c>
      <c r="J504" s="45">
        <v>78.2</v>
      </c>
      <c r="K504" s="41"/>
    </row>
    <row r="505" spans="1:11" ht="21.95" customHeight="1" x14ac:dyDescent="0.2">
      <c r="A505" s="14" t="s">
        <v>42</v>
      </c>
      <c r="B505" s="14"/>
      <c r="C505" s="16" t="s">
        <v>784</v>
      </c>
      <c r="D505" s="14" t="s">
        <v>22</v>
      </c>
      <c r="E505" s="14" t="s">
        <v>785</v>
      </c>
      <c r="F505" s="14" t="s">
        <v>45</v>
      </c>
      <c r="G505" s="15" t="s">
        <v>130</v>
      </c>
      <c r="H505" s="16" t="s">
        <v>151</v>
      </c>
      <c r="I505" s="16" t="s">
        <v>786</v>
      </c>
      <c r="J505" s="45">
        <v>14.8</v>
      </c>
      <c r="K505" s="41"/>
    </row>
    <row r="506" spans="1:11" ht="21.95" customHeight="1" x14ac:dyDescent="0.2">
      <c r="A506" s="14" t="s">
        <v>42</v>
      </c>
      <c r="B506" s="14"/>
      <c r="C506" s="16" t="s">
        <v>787</v>
      </c>
      <c r="D506" s="14" t="s">
        <v>22</v>
      </c>
      <c r="E506" s="14" t="s">
        <v>788</v>
      </c>
      <c r="F506" s="14" t="s">
        <v>45</v>
      </c>
      <c r="G506" s="15" t="s">
        <v>130</v>
      </c>
      <c r="H506" s="16" t="s">
        <v>782</v>
      </c>
      <c r="I506" s="16" t="s">
        <v>789</v>
      </c>
      <c r="J506" s="45">
        <v>40.25</v>
      </c>
      <c r="K506" s="41"/>
    </row>
    <row r="507" spans="1:11" ht="21.95" customHeight="1" x14ac:dyDescent="0.2">
      <c r="A507" s="14" t="s">
        <v>42</v>
      </c>
      <c r="B507" s="14"/>
      <c r="C507" s="16" t="s">
        <v>790</v>
      </c>
      <c r="D507" s="14" t="s">
        <v>22</v>
      </c>
      <c r="E507" s="14" t="s">
        <v>791</v>
      </c>
      <c r="F507" s="14" t="s">
        <v>45</v>
      </c>
      <c r="G507" s="15" t="s">
        <v>130</v>
      </c>
      <c r="H507" s="16" t="s">
        <v>151</v>
      </c>
      <c r="I507" s="16" t="s">
        <v>792</v>
      </c>
      <c r="J507" s="45">
        <v>11</v>
      </c>
      <c r="K507" s="41"/>
    </row>
    <row r="508" spans="1:11" x14ac:dyDescent="0.2">
      <c r="A508" s="22"/>
      <c r="B508" s="22"/>
      <c r="C508" s="22"/>
      <c r="D508" s="22"/>
      <c r="E508" s="22"/>
      <c r="F508" s="22"/>
      <c r="G508" s="22"/>
      <c r="H508" s="34" t="s">
        <v>60</v>
      </c>
      <c r="I508" s="34"/>
      <c r="J508" s="42">
        <f>J491*G2</f>
        <v>1466.7750000000001</v>
      </c>
      <c r="K508" s="42"/>
    </row>
    <row r="509" spans="1:11" x14ac:dyDescent="0.2">
      <c r="A509" s="22"/>
      <c r="B509" s="22"/>
      <c r="C509" s="22"/>
      <c r="D509" s="22"/>
      <c r="E509" s="22"/>
      <c r="F509" s="22"/>
      <c r="G509" s="22"/>
      <c r="H509" s="34" t="s">
        <v>61</v>
      </c>
      <c r="I509" s="34"/>
      <c r="J509" s="42">
        <f>J508+J491</f>
        <v>6899.2749999999996</v>
      </c>
      <c r="K509" s="42"/>
    </row>
    <row r="510" spans="1:11" ht="0.95" customHeight="1" x14ac:dyDescent="0.2">
      <c r="A510" s="8"/>
      <c r="B510" s="8"/>
      <c r="C510" s="8"/>
      <c r="D510" s="8"/>
      <c r="E510" s="8"/>
      <c r="F510" s="8"/>
      <c r="G510" s="8"/>
      <c r="H510" s="8"/>
      <c r="I510" s="8"/>
      <c r="J510" s="27"/>
      <c r="K510" s="27"/>
    </row>
    <row r="511" spans="1:11" ht="33" customHeight="1" x14ac:dyDescent="0.2">
      <c r="A511" s="8" t="s">
        <v>19</v>
      </c>
      <c r="B511" s="8" t="s">
        <v>793</v>
      </c>
      <c r="C511" s="10" t="s">
        <v>794</v>
      </c>
      <c r="D511" s="8" t="s">
        <v>22</v>
      </c>
      <c r="E511" s="8" t="s">
        <v>795</v>
      </c>
      <c r="F511" s="8" t="s">
        <v>67</v>
      </c>
      <c r="G511" s="9" t="s">
        <v>46</v>
      </c>
      <c r="H511" s="10" t="s">
        <v>796</v>
      </c>
      <c r="I511" s="10" t="s">
        <v>797</v>
      </c>
      <c r="J511" s="46">
        <v>16923.2</v>
      </c>
      <c r="K511" s="41"/>
    </row>
    <row r="512" spans="1:11" ht="21.95" customHeight="1" x14ac:dyDescent="0.2">
      <c r="A512" s="11" t="s">
        <v>27</v>
      </c>
      <c r="B512" s="11"/>
      <c r="C512" s="13" t="s">
        <v>71</v>
      </c>
      <c r="D512" s="11" t="s">
        <v>22</v>
      </c>
      <c r="E512" s="11" t="s">
        <v>72</v>
      </c>
      <c r="F512" s="11" t="s">
        <v>30</v>
      </c>
      <c r="G512" s="12" t="s">
        <v>31</v>
      </c>
      <c r="H512" s="13" t="s">
        <v>798</v>
      </c>
      <c r="I512" s="13" t="s">
        <v>74</v>
      </c>
      <c r="J512" s="40">
        <v>565.976</v>
      </c>
      <c r="K512" s="41"/>
    </row>
    <row r="513" spans="1:11" ht="21.95" customHeight="1" x14ac:dyDescent="0.2">
      <c r="A513" s="11" t="s">
        <v>27</v>
      </c>
      <c r="B513" s="11"/>
      <c r="C513" s="13" t="s">
        <v>75</v>
      </c>
      <c r="D513" s="11" t="s">
        <v>22</v>
      </c>
      <c r="E513" s="11" t="s">
        <v>76</v>
      </c>
      <c r="F513" s="11" t="s">
        <v>30</v>
      </c>
      <c r="G513" s="12" t="s">
        <v>31</v>
      </c>
      <c r="H513" s="13" t="s">
        <v>798</v>
      </c>
      <c r="I513" s="13" t="s">
        <v>77</v>
      </c>
      <c r="J513" s="40">
        <v>701.47360000000003</v>
      </c>
      <c r="K513" s="41"/>
    </row>
    <row r="514" spans="1:11" ht="44.1" customHeight="1" x14ac:dyDescent="0.2">
      <c r="A514" s="14" t="s">
        <v>42</v>
      </c>
      <c r="B514" s="14"/>
      <c r="C514" s="16" t="s">
        <v>799</v>
      </c>
      <c r="D514" s="14" t="s">
        <v>22</v>
      </c>
      <c r="E514" s="14" t="s">
        <v>800</v>
      </c>
      <c r="F514" s="14" t="s">
        <v>45</v>
      </c>
      <c r="G514" s="15" t="s">
        <v>46</v>
      </c>
      <c r="H514" s="16" t="s">
        <v>801</v>
      </c>
      <c r="I514" s="16" t="s">
        <v>802</v>
      </c>
      <c r="J514" s="45">
        <v>15656.983999999997</v>
      </c>
      <c r="K514" s="41"/>
    </row>
    <row r="515" spans="1:11" ht="21.95" customHeight="1" x14ac:dyDescent="0.2">
      <c r="A515" s="14" t="s">
        <v>42</v>
      </c>
      <c r="B515" s="14"/>
      <c r="C515" s="16" t="s">
        <v>128</v>
      </c>
      <c r="D515" s="14" t="s">
        <v>22</v>
      </c>
      <c r="E515" s="14" t="s">
        <v>129</v>
      </c>
      <c r="F515" s="14" t="s">
        <v>45</v>
      </c>
      <c r="G515" s="15" t="s">
        <v>130</v>
      </c>
      <c r="H515" s="16" t="s">
        <v>803</v>
      </c>
      <c r="I515" s="16" t="s">
        <v>132</v>
      </c>
      <c r="J515" s="45">
        <v>2.5632000000000001</v>
      </c>
      <c r="K515" s="41"/>
    </row>
    <row r="516" spans="1:11" x14ac:dyDescent="0.2">
      <c r="A516" s="22"/>
      <c r="B516" s="22"/>
      <c r="C516" s="22"/>
      <c r="D516" s="22"/>
      <c r="E516" s="22"/>
      <c r="F516" s="22"/>
      <c r="G516" s="22"/>
      <c r="H516" s="34" t="s">
        <v>60</v>
      </c>
      <c r="I516" s="34"/>
      <c r="J516" s="42">
        <f>J511*G2</f>
        <v>4569.2640000000001</v>
      </c>
      <c r="K516" s="42"/>
    </row>
    <row r="517" spans="1:11" x14ac:dyDescent="0.2">
      <c r="A517" s="22"/>
      <c r="B517" s="22"/>
      <c r="C517" s="22"/>
      <c r="D517" s="22"/>
      <c r="E517" s="22"/>
      <c r="F517" s="22"/>
      <c r="G517" s="22"/>
      <c r="H517" s="34" t="s">
        <v>61</v>
      </c>
      <c r="I517" s="34"/>
      <c r="J517" s="42">
        <f>J511+J516</f>
        <v>21492.464</v>
      </c>
      <c r="K517" s="42"/>
    </row>
    <row r="518" spans="1:11" ht="0.95" customHeight="1" x14ac:dyDescent="0.2">
      <c r="A518" s="8"/>
      <c r="B518" s="8"/>
      <c r="C518" s="8"/>
      <c r="D518" s="8"/>
      <c r="E518" s="8"/>
      <c r="F518" s="8"/>
      <c r="G518" s="8"/>
      <c r="H518" s="8"/>
      <c r="I518" s="8"/>
      <c r="J518" s="27"/>
      <c r="K518" s="27"/>
    </row>
    <row r="519" spans="1:11" ht="33" customHeight="1" x14ac:dyDescent="0.2">
      <c r="A519" s="8" t="s">
        <v>19</v>
      </c>
      <c r="B519" s="8" t="s">
        <v>804</v>
      </c>
      <c r="C519" s="10" t="s">
        <v>805</v>
      </c>
      <c r="D519" s="8" t="s">
        <v>22</v>
      </c>
      <c r="E519" s="8" t="s">
        <v>806</v>
      </c>
      <c r="F519" s="8" t="s">
        <v>67</v>
      </c>
      <c r="G519" s="9" t="s">
        <v>46</v>
      </c>
      <c r="H519" s="10" t="s">
        <v>807</v>
      </c>
      <c r="I519" s="10" t="s">
        <v>808</v>
      </c>
      <c r="J519" s="44" t="s">
        <v>809</v>
      </c>
      <c r="K519" s="41"/>
    </row>
    <row r="520" spans="1:11" ht="21.95" customHeight="1" x14ac:dyDescent="0.2">
      <c r="A520" s="11" t="s">
        <v>27</v>
      </c>
      <c r="B520" s="11"/>
      <c r="C520" s="13" t="s">
        <v>71</v>
      </c>
      <c r="D520" s="11" t="s">
        <v>22</v>
      </c>
      <c r="E520" s="11" t="s">
        <v>72</v>
      </c>
      <c r="F520" s="11" t="s">
        <v>30</v>
      </c>
      <c r="G520" s="12" t="s">
        <v>31</v>
      </c>
      <c r="H520" s="13" t="s">
        <v>810</v>
      </c>
      <c r="I520" s="13" t="s">
        <v>74</v>
      </c>
      <c r="J520" s="40">
        <v>344.32</v>
      </c>
      <c r="K520" s="41"/>
    </row>
    <row r="521" spans="1:11" ht="21.95" customHeight="1" x14ac:dyDescent="0.2">
      <c r="A521" s="11" t="s">
        <v>27</v>
      </c>
      <c r="B521" s="11"/>
      <c r="C521" s="13" t="s">
        <v>75</v>
      </c>
      <c r="D521" s="11" t="s">
        <v>22</v>
      </c>
      <c r="E521" s="11" t="s">
        <v>76</v>
      </c>
      <c r="F521" s="11" t="s">
        <v>30</v>
      </c>
      <c r="G521" s="12" t="s">
        <v>31</v>
      </c>
      <c r="H521" s="13" t="s">
        <v>810</v>
      </c>
      <c r="I521" s="13" t="s">
        <v>77</v>
      </c>
      <c r="J521" s="40">
        <v>426.75200000000007</v>
      </c>
      <c r="K521" s="41"/>
    </row>
    <row r="522" spans="1:11" ht="44.1" customHeight="1" x14ac:dyDescent="0.2">
      <c r="A522" s="14" t="s">
        <v>42</v>
      </c>
      <c r="B522" s="14"/>
      <c r="C522" s="16" t="s">
        <v>811</v>
      </c>
      <c r="D522" s="14" t="s">
        <v>22</v>
      </c>
      <c r="E522" s="14" t="s">
        <v>812</v>
      </c>
      <c r="F522" s="14" t="s">
        <v>45</v>
      </c>
      <c r="G522" s="15" t="s">
        <v>46</v>
      </c>
      <c r="H522" s="16" t="s">
        <v>813</v>
      </c>
      <c r="I522" s="16" t="s">
        <v>814</v>
      </c>
      <c r="J522" s="45">
        <v>7517.0899999999992</v>
      </c>
      <c r="K522" s="41"/>
    </row>
    <row r="523" spans="1:11" ht="21.95" customHeight="1" x14ac:dyDescent="0.2">
      <c r="A523" s="14" t="s">
        <v>42</v>
      </c>
      <c r="B523" s="14"/>
      <c r="C523" s="16" t="s">
        <v>128</v>
      </c>
      <c r="D523" s="14" t="s">
        <v>22</v>
      </c>
      <c r="E523" s="14" t="s">
        <v>129</v>
      </c>
      <c r="F523" s="14" t="s">
        <v>45</v>
      </c>
      <c r="G523" s="15" t="s">
        <v>130</v>
      </c>
      <c r="H523" s="16" t="s">
        <v>815</v>
      </c>
      <c r="I523" s="16" t="s">
        <v>132</v>
      </c>
      <c r="J523" s="45">
        <v>3.2039999999999997</v>
      </c>
      <c r="K523" s="41"/>
    </row>
    <row r="524" spans="1:11" x14ac:dyDescent="0.2">
      <c r="A524" s="22"/>
      <c r="B524" s="22"/>
      <c r="C524" s="22"/>
      <c r="D524" s="22"/>
      <c r="E524" s="22"/>
      <c r="F524" s="22"/>
      <c r="G524" s="22"/>
      <c r="H524" s="34" t="s">
        <v>60</v>
      </c>
      <c r="I524" s="34"/>
      <c r="J524" s="42">
        <f>J519*G2</f>
        <v>2237.7600000000002</v>
      </c>
      <c r="K524" s="42"/>
    </row>
    <row r="525" spans="1:11" x14ac:dyDescent="0.2">
      <c r="A525" s="22"/>
      <c r="B525" s="22"/>
      <c r="C525" s="22"/>
      <c r="D525" s="22"/>
      <c r="E525" s="22"/>
      <c r="F525" s="22"/>
      <c r="G525" s="22"/>
      <c r="H525" s="34" t="s">
        <v>61</v>
      </c>
      <c r="I525" s="34"/>
      <c r="J525" s="42">
        <f>J519+J524</f>
        <v>10525.76</v>
      </c>
      <c r="K525" s="42"/>
    </row>
    <row r="526" spans="1:11" ht="0.95" customHeight="1" x14ac:dyDescent="0.2">
      <c r="A526" s="8"/>
      <c r="B526" s="8"/>
      <c r="C526" s="8"/>
      <c r="D526" s="8"/>
      <c r="E526" s="8"/>
      <c r="F526" s="8"/>
      <c r="G526" s="8"/>
      <c r="H526" s="8"/>
      <c r="I526" s="8"/>
      <c r="J526" s="27"/>
      <c r="K526" s="27"/>
    </row>
    <row r="527" spans="1:11" ht="21.95" customHeight="1" x14ac:dyDescent="0.2">
      <c r="A527" s="8" t="s">
        <v>19</v>
      </c>
      <c r="B527" s="8" t="s">
        <v>816</v>
      </c>
      <c r="C527" s="10" t="s">
        <v>817</v>
      </c>
      <c r="D527" s="8" t="s">
        <v>22</v>
      </c>
      <c r="E527" s="8" t="s">
        <v>818</v>
      </c>
      <c r="F527" s="8" t="s">
        <v>67</v>
      </c>
      <c r="G527" s="9" t="s">
        <v>46</v>
      </c>
      <c r="H527" s="10" t="s">
        <v>819</v>
      </c>
      <c r="I527" s="10" t="s">
        <v>820</v>
      </c>
      <c r="J527" s="44" t="s">
        <v>821</v>
      </c>
      <c r="K527" s="41"/>
    </row>
    <row r="528" spans="1:11" ht="21.95" customHeight="1" x14ac:dyDescent="0.2">
      <c r="A528" s="11" t="s">
        <v>27</v>
      </c>
      <c r="B528" s="11"/>
      <c r="C528" s="13" t="s">
        <v>71</v>
      </c>
      <c r="D528" s="11" t="s">
        <v>22</v>
      </c>
      <c r="E528" s="11" t="s">
        <v>72</v>
      </c>
      <c r="F528" s="11" t="s">
        <v>30</v>
      </c>
      <c r="G528" s="12" t="s">
        <v>31</v>
      </c>
      <c r="H528" s="13" t="s">
        <v>822</v>
      </c>
      <c r="I528" s="13" t="s">
        <v>74</v>
      </c>
      <c r="J528" s="40">
        <v>62.542500000000004</v>
      </c>
      <c r="K528" s="41"/>
    </row>
    <row r="529" spans="1:11" ht="21.95" customHeight="1" x14ac:dyDescent="0.2">
      <c r="A529" s="11" t="s">
        <v>27</v>
      </c>
      <c r="B529" s="11"/>
      <c r="C529" s="13" t="s">
        <v>75</v>
      </c>
      <c r="D529" s="11" t="s">
        <v>22</v>
      </c>
      <c r="E529" s="11" t="s">
        <v>76</v>
      </c>
      <c r="F529" s="11" t="s">
        <v>30</v>
      </c>
      <c r="G529" s="12" t="s">
        <v>31</v>
      </c>
      <c r="H529" s="13" t="s">
        <v>822</v>
      </c>
      <c r="I529" s="13" t="s">
        <v>77</v>
      </c>
      <c r="J529" s="40">
        <v>77.515500000000017</v>
      </c>
      <c r="K529" s="41"/>
    </row>
    <row r="530" spans="1:11" ht="21.95" customHeight="1" x14ac:dyDescent="0.2">
      <c r="A530" s="14" t="s">
        <v>42</v>
      </c>
      <c r="B530" s="14"/>
      <c r="C530" s="16" t="s">
        <v>823</v>
      </c>
      <c r="D530" s="14" t="s">
        <v>22</v>
      </c>
      <c r="E530" s="14" t="s">
        <v>824</v>
      </c>
      <c r="F530" s="14" t="s">
        <v>45</v>
      </c>
      <c r="G530" s="15" t="s">
        <v>46</v>
      </c>
      <c r="H530" s="16" t="s">
        <v>825</v>
      </c>
      <c r="I530" s="16" t="s">
        <v>826</v>
      </c>
      <c r="J530" s="45">
        <v>261.78300000000002</v>
      </c>
      <c r="K530" s="41"/>
    </row>
    <row r="531" spans="1:11" x14ac:dyDescent="0.2">
      <c r="A531" s="22"/>
      <c r="B531" s="22"/>
      <c r="C531" s="22"/>
      <c r="D531" s="22"/>
      <c r="E531" s="22"/>
      <c r="F531" s="22"/>
      <c r="G531" s="22"/>
      <c r="H531" s="34" t="s">
        <v>60</v>
      </c>
      <c r="I531" s="34"/>
      <c r="J531" s="42">
        <f>J527*G2</f>
        <v>108.41850000000001</v>
      </c>
      <c r="K531" s="42"/>
    </row>
    <row r="532" spans="1:11" x14ac:dyDescent="0.2">
      <c r="A532" s="22"/>
      <c r="B532" s="22"/>
      <c r="C532" s="22"/>
      <c r="D532" s="22"/>
      <c r="E532" s="22"/>
      <c r="F532" s="22"/>
      <c r="G532" s="22"/>
      <c r="H532" s="34" t="s">
        <v>61</v>
      </c>
      <c r="I532" s="34"/>
      <c r="J532" s="42">
        <f>J527+J531</f>
        <v>509.96850000000001</v>
      </c>
      <c r="K532" s="42"/>
    </row>
    <row r="533" spans="1:11" ht="0.95" customHeight="1" x14ac:dyDescent="0.2">
      <c r="A533" s="8"/>
      <c r="B533" s="8"/>
      <c r="C533" s="8"/>
      <c r="D533" s="8"/>
      <c r="E533" s="8"/>
      <c r="F533" s="8"/>
      <c r="G533" s="8"/>
      <c r="H533" s="8"/>
      <c r="I533" s="8"/>
      <c r="J533" s="27"/>
      <c r="K533" s="27"/>
    </row>
    <row r="534" spans="1:11" ht="21.95" customHeight="1" x14ac:dyDescent="0.2">
      <c r="A534" s="8" t="s">
        <v>19</v>
      </c>
      <c r="B534" s="8" t="s">
        <v>827</v>
      </c>
      <c r="C534" s="10" t="s">
        <v>584</v>
      </c>
      <c r="D534" s="8" t="s">
        <v>22</v>
      </c>
      <c r="E534" s="8" t="s">
        <v>585</v>
      </c>
      <c r="F534" s="8" t="s">
        <v>67</v>
      </c>
      <c r="G534" s="9" t="s">
        <v>130</v>
      </c>
      <c r="H534" s="10" t="s">
        <v>586</v>
      </c>
      <c r="I534" s="10" t="s">
        <v>587</v>
      </c>
      <c r="J534" s="44" t="s">
        <v>588</v>
      </c>
      <c r="K534" s="41"/>
    </row>
    <row r="535" spans="1:11" ht="21.95" customHeight="1" x14ac:dyDescent="0.2">
      <c r="A535" s="11" t="s">
        <v>27</v>
      </c>
      <c r="B535" s="11"/>
      <c r="C535" s="13" t="s">
        <v>71</v>
      </c>
      <c r="D535" s="11" t="s">
        <v>22</v>
      </c>
      <c r="E535" s="11" t="s">
        <v>72</v>
      </c>
      <c r="F535" s="11" t="s">
        <v>30</v>
      </c>
      <c r="G535" s="12" t="s">
        <v>31</v>
      </c>
      <c r="H535" s="13" t="s">
        <v>589</v>
      </c>
      <c r="I535" s="13" t="s">
        <v>74</v>
      </c>
      <c r="J535" s="40">
        <v>345.71879999999999</v>
      </c>
      <c r="K535" s="41"/>
    </row>
    <row r="536" spans="1:11" ht="21.95" customHeight="1" x14ac:dyDescent="0.2">
      <c r="A536" s="11" t="s">
        <v>27</v>
      </c>
      <c r="B536" s="11"/>
      <c r="C536" s="13" t="s">
        <v>75</v>
      </c>
      <c r="D536" s="11" t="s">
        <v>22</v>
      </c>
      <c r="E536" s="11" t="s">
        <v>76</v>
      </c>
      <c r="F536" s="11" t="s">
        <v>30</v>
      </c>
      <c r="G536" s="12" t="s">
        <v>31</v>
      </c>
      <c r="H536" s="13" t="s">
        <v>589</v>
      </c>
      <c r="I536" s="13" t="s">
        <v>77</v>
      </c>
      <c r="J536" s="40">
        <v>428.48568000000006</v>
      </c>
      <c r="K536" s="41"/>
    </row>
    <row r="537" spans="1:11" ht="33" customHeight="1" x14ac:dyDescent="0.2">
      <c r="A537" s="14" t="s">
        <v>42</v>
      </c>
      <c r="B537" s="14"/>
      <c r="C537" s="16" t="s">
        <v>590</v>
      </c>
      <c r="D537" s="14" t="s">
        <v>22</v>
      </c>
      <c r="E537" s="14" t="s">
        <v>591</v>
      </c>
      <c r="F537" s="14" t="s">
        <v>45</v>
      </c>
      <c r="G537" s="15" t="s">
        <v>130</v>
      </c>
      <c r="H537" s="16" t="s">
        <v>592</v>
      </c>
      <c r="I537" s="16" t="s">
        <v>593</v>
      </c>
      <c r="J537" s="45">
        <v>131.91999999999999</v>
      </c>
      <c r="K537" s="41"/>
    </row>
    <row r="538" spans="1:11" ht="21.95" customHeight="1" x14ac:dyDescent="0.2">
      <c r="A538" s="14" t="s">
        <v>42</v>
      </c>
      <c r="B538" s="14"/>
      <c r="C538" s="16" t="s">
        <v>594</v>
      </c>
      <c r="D538" s="14" t="s">
        <v>22</v>
      </c>
      <c r="E538" s="14" t="s">
        <v>595</v>
      </c>
      <c r="F538" s="14" t="s">
        <v>45</v>
      </c>
      <c r="G538" s="15" t="s">
        <v>130</v>
      </c>
      <c r="H538" s="16" t="s">
        <v>586</v>
      </c>
      <c r="I538" s="16" t="s">
        <v>596</v>
      </c>
      <c r="J538" s="45">
        <v>2779.16</v>
      </c>
      <c r="K538" s="41"/>
    </row>
    <row r="539" spans="1:11" x14ac:dyDescent="0.2">
      <c r="A539" s="22"/>
      <c r="B539" s="22"/>
      <c r="C539" s="22"/>
      <c r="D539" s="22"/>
      <c r="E539" s="22"/>
      <c r="F539" s="22"/>
      <c r="G539" s="22"/>
      <c r="H539" s="34" t="s">
        <v>60</v>
      </c>
      <c r="I539" s="34"/>
      <c r="J539" s="42">
        <f>J534*G2</f>
        <v>994.92840000000012</v>
      </c>
      <c r="K539" s="42"/>
    </row>
    <row r="540" spans="1:11" x14ac:dyDescent="0.2">
      <c r="A540" s="22"/>
      <c r="B540" s="22"/>
      <c r="C540" s="22"/>
      <c r="D540" s="22"/>
      <c r="E540" s="22"/>
      <c r="F540" s="22"/>
      <c r="G540" s="22"/>
      <c r="H540" s="34" t="s">
        <v>61</v>
      </c>
      <c r="I540" s="34"/>
      <c r="J540" s="42">
        <f>J539+J534</f>
        <v>4679.8483999999999</v>
      </c>
      <c r="K540" s="42"/>
    </row>
    <row r="541" spans="1:11" ht="0.95" customHeight="1" x14ac:dyDescent="0.2">
      <c r="A541" s="8"/>
      <c r="B541" s="8"/>
      <c r="C541" s="8"/>
      <c r="D541" s="8"/>
      <c r="E541" s="8"/>
      <c r="F541" s="8"/>
      <c r="G541" s="8"/>
      <c r="H541" s="8"/>
      <c r="I541" s="8"/>
      <c r="J541" s="27"/>
      <c r="K541" s="27"/>
    </row>
    <row r="542" spans="1:11" ht="21.95" customHeight="1" x14ac:dyDescent="0.2">
      <c r="A542" s="8" t="s">
        <v>19</v>
      </c>
      <c r="B542" s="8" t="s">
        <v>828</v>
      </c>
      <c r="C542" s="10" t="s">
        <v>650</v>
      </c>
      <c r="D542" s="8" t="s">
        <v>22</v>
      </c>
      <c r="E542" s="8" t="s">
        <v>651</v>
      </c>
      <c r="F542" s="8" t="s">
        <v>67</v>
      </c>
      <c r="G542" s="9" t="s">
        <v>130</v>
      </c>
      <c r="H542" s="10" t="s">
        <v>381</v>
      </c>
      <c r="I542" s="10" t="s">
        <v>652</v>
      </c>
      <c r="J542" s="44" t="s">
        <v>652</v>
      </c>
      <c r="K542" s="41"/>
    </row>
    <row r="543" spans="1:11" ht="21.95" customHeight="1" x14ac:dyDescent="0.2">
      <c r="A543" s="11" t="s">
        <v>27</v>
      </c>
      <c r="B543" s="11"/>
      <c r="C543" s="13" t="s">
        <v>71</v>
      </c>
      <c r="D543" s="11" t="s">
        <v>22</v>
      </c>
      <c r="E543" s="11" t="s">
        <v>72</v>
      </c>
      <c r="F543" s="11" t="s">
        <v>30</v>
      </c>
      <c r="G543" s="12" t="s">
        <v>31</v>
      </c>
      <c r="H543" s="13" t="s">
        <v>653</v>
      </c>
      <c r="I543" s="13" t="s">
        <v>74</v>
      </c>
      <c r="J543" s="40">
        <v>7.6395999999999988</v>
      </c>
      <c r="K543" s="41"/>
    </row>
    <row r="544" spans="1:11" ht="21.95" customHeight="1" x14ac:dyDescent="0.2">
      <c r="A544" s="11" t="s">
        <v>27</v>
      </c>
      <c r="B544" s="11"/>
      <c r="C544" s="13" t="s">
        <v>75</v>
      </c>
      <c r="D544" s="11" t="s">
        <v>22</v>
      </c>
      <c r="E544" s="11" t="s">
        <v>76</v>
      </c>
      <c r="F544" s="11" t="s">
        <v>30</v>
      </c>
      <c r="G544" s="12" t="s">
        <v>31</v>
      </c>
      <c r="H544" s="13" t="s">
        <v>653</v>
      </c>
      <c r="I544" s="13" t="s">
        <v>77</v>
      </c>
      <c r="J544" s="40">
        <v>9.4685600000000001</v>
      </c>
      <c r="K544" s="41"/>
    </row>
    <row r="545" spans="1:13" ht="33" customHeight="1" x14ac:dyDescent="0.2">
      <c r="A545" s="14" t="s">
        <v>42</v>
      </c>
      <c r="B545" s="14"/>
      <c r="C545" s="16" t="s">
        <v>590</v>
      </c>
      <c r="D545" s="14" t="s">
        <v>22</v>
      </c>
      <c r="E545" s="14" t="s">
        <v>591</v>
      </c>
      <c r="F545" s="14" t="s">
        <v>45</v>
      </c>
      <c r="G545" s="15" t="s">
        <v>130</v>
      </c>
      <c r="H545" s="16" t="s">
        <v>654</v>
      </c>
      <c r="I545" s="16" t="s">
        <v>593</v>
      </c>
      <c r="J545" s="45">
        <v>2.91</v>
      </c>
      <c r="K545" s="41"/>
    </row>
    <row r="546" spans="1:13" ht="21.95" customHeight="1" x14ac:dyDescent="0.2">
      <c r="A546" s="14" t="s">
        <v>42</v>
      </c>
      <c r="B546" s="14"/>
      <c r="C546" s="16" t="s">
        <v>655</v>
      </c>
      <c r="D546" s="14" t="s">
        <v>22</v>
      </c>
      <c r="E546" s="14" t="s">
        <v>656</v>
      </c>
      <c r="F546" s="14" t="s">
        <v>45</v>
      </c>
      <c r="G546" s="15" t="s">
        <v>130</v>
      </c>
      <c r="H546" s="16" t="s">
        <v>381</v>
      </c>
      <c r="I546" s="16" t="s">
        <v>657</v>
      </c>
      <c r="J546" s="45">
        <v>50.86</v>
      </c>
      <c r="K546" s="41"/>
    </row>
    <row r="547" spans="1:13" x14ac:dyDescent="0.2">
      <c r="A547" s="22"/>
      <c r="B547" s="22"/>
      <c r="C547" s="22"/>
      <c r="D547" s="22"/>
      <c r="E547" s="22"/>
      <c r="F547" s="22"/>
      <c r="G547" s="22"/>
      <c r="H547" s="34" t="s">
        <v>60</v>
      </c>
      <c r="I547" s="34"/>
      <c r="J547" s="42">
        <f>J542*G2</f>
        <v>19.132200000000001</v>
      </c>
      <c r="K547" s="42"/>
    </row>
    <row r="548" spans="1:13" x14ac:dyDescent="0.2">
      <c r="A548" s="22"/>
      <c r="B548" s="22"/>
      <c r="C548" s="22"/>
      <c r="D548" s="22"/>
      <c r="E548" s="22"/>
      <c r="F548" s="22"/>
      <c r="G548" s="22"/>
      <c r="H548" s="34" t="s">
        <v>61</v>
      </c>
      <c r="I548" s="34"/>
      <c r="J548" s="42">
        <f>J547+J542</f>
        <v>89.992199999999997</v>
      </c>
      <c r="K548" s="42"/>
    </row>
    <row r="549" spans="1:13" ht="0.95" customHeight="1" x14ac:dyDescent="0.2">
      <c r="A549" s="8"/>
      <c r="B549" s="8"/>
      <c r="C549" s="8"/>
      <c r="D549" s="8"/>
      <c r="E549" s="8"/>
      <c r="F549" s="8"/>
      <c r="G549" s="8"/>
      <c r="H549" s="8"/>
      <c r="I549" s="8"/>
      <c r="J549" s="27"/>
      <c r="K549" s="27"/>
    </row>
    <row r="550" spans="1:13" ht="21.95" customHeight="1" x14ac:dyDescent="0.2">
      <c r="A550" s="5" t="s">
        <v>16</v>
      </c>
      <c r="B550" s="5" t="s">
        <v>829</v>
      </c>
      <c r="C550" s="7"/>
      <c r="D550" s="5"/>
      <c r="E550" s="5" t="s">
        <v>830</v>
      </c>
      <c r="F550" s="5"/>
      <c r="G550" s="6"/>
      <c r="H550" s="7"/>
      <c r="I550" s="7"/>
      <c r="J550" s="43">
        <f>[1]Sheet1!$K$88</f>
        <v>8746.871000000001</v>
      </c>
      <c r="K550" s="41"/>
    </row>
    <row r="551" spans="1:13" ht="21.95" customHeight="1" x14ac:dyDescent="0.2">
      <c r="A551" s="8" t="s">
        <v>19</v>
      </c>
      <c r="B551" s="8" t="s">
        <v>831</v>
      </c>
      <c r="C551" s="10" t="s">
        <v>832</v>
      </c>
      <c r="D551" s="8" t="s">
        <v>22</v>
      </c>
      <c r="E551" s="8" t="s">
        <v>833</v>
      </c>
      <c r="F551" s="8" t="s">
        <v>30</v>
      </c>
      <c r="G551" s="9" t="s">
        <v>25</v>
      </c>
      <c r="H551" s="10">
        <v>1000</v>
      </c>
      <c r="I551" s="10">
        <v>2.0299999999999998</v>
      </c>
      <c r="J551" s="44">
        <f>H551*I551</f>
        <v>2029.9999999999998</v>
      </c>
      <c r="K551" s="41"/>
    </row>
    <row r="552" spans="1:13" ht="21.95" customHeight="1" x14ac:dyDescent="0.2">
      <c r="A552" s="11" t="s">
        <v>27</v>
      </c>
      <c r="B552" s="11"/>
      <c r="C552" s="13" t="s">
        <v>33</v>
      </c>
      <c r="D552" s="11" t="s">
        <v>22</v>
      </c>
      <c r="E552" s="11" t="s">
        <v>34</v>
      </c>
      <c r="F552" s="11" t="s">
        <v>30</v>
      </c>
      <c r="G552" s="12" t="s">
        <v>31</v>
      </c>
      <c r="H552" s="13" t="s">
        <v>834</v>
      </c>
      <c r="I552" s="13">
        <v>13.33</v>
      </c>
      <c r="J552" s="40">
        <f>H552*I552</f>
        <v>1866.2</v>
      </c>
      <c r="K552" s="41"/>
    </row>
    <row r="553" spans="1:13" ht="21.95" customHeight="1" x14ac:dyDescent="0.2">
      <c r="A553" s="14" t="s">
        <v>42</v>
      </c>
      <c r="B553" s="14"/>
      <c r="C553" s="16" t="s">
        <v>835</v>
      </c>
      <c r="D553" s="14" t="s">
        <v>22</v>
      </c>
      <c r="E553" s="14" t="s">
        <v>836</v>
      </c>
      <c r="F553" s="14" t="s">
        <v>45</v>
      </c>
      <c r="G553" s="15" t="s">
        <v>371</v>
      </c>
      <c r="H553" s="16" t="s">
        <v>681</v>
      </c>
      <c r="I553" s="16" t="s">
        <v>837</v>
      </c>
      <c r="J553" s="45">
        <v>177</v>
      </c>
      <c r="K553" s="41"/>
    </row>
    <row r="554" spans="1:13" x14ac:dyDescent="0.2">
      <c r="A554" s="22"/>
      <c r="B554" s="22"/>
      <c r="C554" s="22"/>
      <c r="D554" s="22"/>
      <c r="E554" s="22"/>
      <c r="F554" s="22"/>
      <c r="G554" s="22"/>
      <c r="H554" s="34" t="s">
        <v>60</v>
      </c>
      <c r="I554" s="34"/>
      <c r="J554" s="42">
        <f>J551*G2</f>
        <v>548.1</v>
      </c>
      <c r="K554" s="42"/>
    </row>
    <row r="555" spans="1:13" x14ac:dyDescent="0.2">
      <c r="A555" s="22"/>
      <c r="B555" s="22"/>
      <c r="C555" s="22"/>
      <c r="D555" s="22"/>
      <c r="E555" s="22"/>
      <c r="F555" s="22"/>
      <c r="G555" s="22"/>
      <c r="H555" s="34" t="s">
        <v>61</v>
      </c>
      <c r="I555" s="34"/>
      <c r="J555" s="42">
        <f>J551+J554</f>
        <v>2578.1</v>
      </c>
      <c r="K555" s="42"/>
    </row>
    <row r="556" spans="1:13" ht="0.95" customHeight="1" x14ac:dyDescent="0.2">
      <c r="A556" s="8"/>
      <c r="B556" s="8"/>
      <c r="C556" s="8"/>
      <c r="D556" s="8"/>
      <c r="E556" s="8"/>
      <c r="F556" s="8"/>
      <c r="G556" s="8"/>
      <c r="H556" s="8"/>
      <c r="I556" s="8"/>
      <c r="J556" s="27"/>
      <c r="K556" s="27"/>
    </row>
    <row r="557" spans="1:13" ht="21.95" customHeight="1" x14ac:dyDescent="0.2">
      <c r="A557" s="8" t="s">
        <v>19</v>
      </c>
      <c r="B557" s="8" t="s">
        <v>838</v>
      </c>
      <c r="C557" s="10" t="s">
        <v>839</v>
      </c>
      <c r="D557" s="8" t="s">
        <v>22</v>
      </c>
      <c r="E557" s="8" t="s">
        <v>840</v>
      </c>
      <c r="F557" s="8" t="s">
        <v>841</v>
      </c>
      <c r="G557" s="9" t="s">
        <v>46</v>
      </c>
      <c r="H557" s="10" t="s">
        <v>842</v>
      </c>
      <c r="I557" s="10" t="s">
        <v>843</v>
      </c>
      <c r="J557" s="46">
        <v>4857.3</v>
      </c>
      <c r="K557" s="41"/>
      <c r="M557" t="s">
        <v>850</v>
      </c>
    </row>
    <row r="558" spans="1:13" ht="21.95" customHeight="1" x14ac:dyDescent="0.2">
      <c r="A558" s="11" t="s">
        <v>27</v>
      </c>
      <c r="B558" s="11"/>
      <c r="C558" s="13" t="s">
        <v>71</v>
      </c>
      <c r="D558" s="11" t="s">
        <v>22</v>
      </c>
      <c r="E558" s="11" t="s">
        <v>72</v>
      </c>
      <c r="F558" s="11" t="s">
        <v>30</v>
      </c>
      <c r="G558" s="12" t="s">
        <v>31</v>
      </c>
      <c r="H558" s="13" t="s">
        <v>844</v>
      </c>
      <c r="I558" s="13" t="s">
        <v>74</v>
      </c>
      <c r="J558" s="40">
        <v>3813.0749999999998</v>
      </c>
      <c r="K558" s="41"/>
    </row>
    <row r="559" spans="1:13" ht="21.95" customHeight="1" x14ac:dyDescent="0.2">
      <c r="A559" s="11" t="s">
        <v>27</v>
      </c>
      <c r="B559" s="11"/>
      <c r="C559" s="13" t="s">
        <v>75</v>
      </c>
      <c r="D559" s="11" t="s">
        <v>22</v>
      </c>
      <c r="E559" s="11" t="s">
        <v>76</v>
      </c>
      <c r="F559" s="11" t="s">
        <v>30</v>
      </c>
      <c r="G559" s="12" t="s">
        <v>31</v>
      </c>
      <c r="H559" s="13" t="s">
        <v>845</v>
      </c>
      <c r="I559" s="13" t="s">
        <v>77</v>
      </c>
      <c r="J559" s="40">
        <v>1050.21</v>
      </c>
      <c r="K559" s="41"/>
    </row>
    <row r="560" spans="1:13" x14ac:dyDescent="0.2">
      <c r="A560" s="22"/>
      <c r="B560" s="22"/>
      <c r="C560" s="22"/>
      <c r="D560" s="22"/>
      <c r="E560" s="22"/>
      <c r="F560" s="22"/>
      <c r="G560" s="22"/>
      <c r="H560" s="34" t="s">
        <v>60</v>
      </c>
      <c r="I560" s="34"/>
      <c r="J560" s="42">
        <f>J557*G2</f>
        <v>1311.4710000000002</v>
      </c>
      <c r="K560" s="42"/>
    </row>
    <row r="561" spans="1:14" x14ac:dyDescent="0.2">
      <c r="A561" s="22"/>
      <c r="B561" s="22"/>
      <c r="C561" s="22"/>
      <c r="D561" s="22"/>
      <c r="E561" s="22"/>
      <c r="F561" s="22"/>
      <c r="G561" s="22"/>
      <c r="H561" s="34" t="s">
        <v>61</v>
      </c>
      <c r="I561" s="34"/>
      <c r="J561" s="42">
        <f>J557+J560</f>
        <v>6168.7710000000006</v>
      </c>
      <c r="K561" s="42"/>
    </row>
    <row r="562" spans="1:14" ht="0.95" customHeight="1" thickTop="1" x14ac:dyDescent="0.2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</row>
    <row r="563" spans="1:14" ht="15" x14ac:dyDescent="0.25">
      <c r="A563" s="24"/>
      <c r="B563" s="24"/>
      <c r="C563" s="24"/>
      <c r="D563" s="24"/>
      <c r="E563" s="24"/>
      <c r="F563" s="24"/>
      <c r="G563" s="24"/>
      <c r="H563" s="24"/>
      <c r="I563" s="24"/>
      <c r="J563" s="24"/>
      <c r="K563" s="24"/>
      <c r="M563" s="49" t="s">
        <v>849</v>
      </c>
      <c r="N563" s="50"/>
    </row>
    <row r="564" spans="1:14" x14ac:dyDescent="0.2">
      <c r="A564" s="34"/>
      <c r="B564" s="35"/>
      <c r="C564" s="35"/>
      <c r="D564" s="23"/>
      <c r="E564" s="22"/>
      <c r="F564" s="36" t="s">
        <v>846</v>
      </c>
      <c r="G564" s="34"/>
      <c r="H564" s="37">
        <f>H565-M564</f>
        <v>493893.12190000026</v>
      </c>
      <c r="I564" s="36"/>
      <c r="J564" s="36"/>
      <c r="K564" s="38"/>
      <c r="M564" s="51">
        <f>J14+J22+J31+J38+J46+J54+J62+J70+J78+J85+J92+J99+J106+J113+J120+J127+J151+J171+J180+J189+J198+J207+J216+J225+J234+J243+J263+J270+J275+J282+J289+J296+J302+J308+J314+J320+J326+J333+J339+J345+J353+J361+J369+J377+J385+J393+J401+J408+J416+J424+J430+J439+J454+J463+J472+J481+J488+J508+J516+J524+J531+J539+J547+J554+J560+J139+L250+L165</f>
        <v>133351.15319999997</v>
      </c>
      <c r="N564" s="52"/>
    </row>
    <row r="565" spans="1:14" x14ac:dyDescent="0.2">
      <c r="A565" s="34"/>
      <c r="B565" s="35"/>
      <c r="C565" s="35"/>
      <c r="D565" s="23"/>
      <c r="E565" s="22"/>
      <c r="F565" s="36" t="s">
        <v>847</v>
      </c>
      <c r="G565" s="34"/>
      <c r="H565" s="37">
        <f>J5+J17+J246+J292+J442+J550</f>
        <v>627244.2751000002</v>
      </c>
      <c r="I565" s="36"/>
      <c r="J565" s="36"/>
      <c r="K565" s="38"/>
      <c r="M565" s="29"/>
    </row>
    <row r="566" spans="1:14" ht="60" customHeight="1" x14ac:dyDescent="0.2">
      <c r="A566" s="21"/>
      <c r="B566" s="21"/>
      <c r="C566" s="21"/>
      <c r="D566" s="21"/>
      <c r="E566" s="21"/>
      <c r="F566" s="21"/>
      <c r="G566" s="21"/>
      <c r="H566" s="21"/>
      <c r="I566" s="21"/>
      <c r="J566" s="21"/>
      <c r="K566" s="21"/>
    </row>
    <row r="567" spans="1:14" ht="50.1" customHeight="1" x14ac:dyDescent="0.2">
      <c r="A567" s="39" t="s">
        <v>848</v>
      </c>
      <c r="B567" s="38"/>
      <c r="C567" s="38"/>
      <c r="D567" s="38"/>
      <c r="E567" s="38"/>
      <c r="F567" s="38"/>
      <c r="G567" s="38"/>
      <c r="H567" s="38"/>
      <c r="I567" s="38"/>
      <c r="J567" s="38"/>
      <c r="K567" s="38"/>
    </row>
  </sheetData>
  <mergeCells count="627">
    <mergeCell ref="M563:N563"/>
    <mergeCell ref="M564:N564"/>
    <mergeCell ref="C1:E1"/>
    <mergeCell ref="G1:I1"/>
    <mergeCell ref="J1:K1"/>
    <mergeCell ref="C2:E2"/>
    <mergeCell ref="G2:I2"/>
    <mergeCell ref="J2:K2"/>
    <mergeCell ref="A3:K3"/>
    <mergeCell ref="J4:K4"/>
    <mergeCell ref="J5:K5"/>
    <mergeCell ref="J6:K6"/>
    <mergeCell ref="J7:K7"/>
    <mergeCell ref="J8:K8"/>
    <mergeCell ref="J9:K9"/>
    <mergeCell ref="J10:K10"/>
    <mergeCell ref="J11:K11"/>
    <mergeCell ref="J12:K12"/>
    <mergeCell ref="J13:K13"/>
    <mergeCell ref="H14:I14"/>
    <mergeCell ref="J14:K14"/>
    <mergeCell ref="H15:I15"/>
    <mergeCell ref="J15:K15"/>
    <mergeCell ref="J17:K17"/>
    <mergeCell ref="J18:K18"/>
    <mergeCell ref="J19:K19"/>
    <mergeCell ref="J20:K20"/>
    <mergeCell ref="J21:K21"/>
    <mergeCell ref="H22:I22"/>
    <mergeCell ref="J22:K22"/>
    <mergeCell ref="H23:I23"/>
    <mergeCell ref="J23:K23"/>
    <mergeCell ref="J25:K25"/>
    <mergeCell ref="J26:K26"/>
    <mergeCell ref="J27:K27"/>
    <mergeCell ref="J28:K28"/>
    <mergeCell ref="J29:K29"/>
    <mergeCell ref="J30:K30"/>
    <mergeCell ref="H31:I31"/>
    <mergeCell ref="J31:K31"/>
    <mergeCell ref="H32:I32"/>
    <mergeCell ref="J32:K32"/>
    <mergeCell ref="J34:K34"/>
    <mergeCell ref="J35:K35"/>
    <mergeCell ref="J36:K36"/>
    <mergeCell ref="J37:K37"/>
    <mergeCell ref="H38:I38"/>
    <mergeCell ref="J38:K38"/>
    <mergeCell ref="H39:I39"/>
    <mergeCell ref="J39:K39"/>
    <mergeCell ref="J41:K41"/>
    <mergeCell ref="J42:K42"/>
    <mergeCell ref="J43:K43"/>
    <mergeCell ref="J44:K44"/>
    <mergeCell ref="J45:K45"/>
    <mergeCell ref="H46:I46"/>
    <mergeCell ref="J46:K46"/>
    <mergeCell ref="H47:I47"/>
    <mergeCell ref="J47:K47"/>
    <mergeCell ref="J49:K49"/>
    <mergeCell ref="J50:K50"/>
    <mergeCell ref="J51:K51"/>
    <mergeCell ref="J52:K52"/>
    <mergeCell ref="J53:K53"/>
    <mergeCell ref="H54:I54"/>
    <mergeCell ref="J54:K54"/>
    <mergeCell ref="H55:I55"/>
    <mergeCell ref="J55:K55"/>
    <mergeCell ref="J57:K57"/>
    <mergeCell ref="J58:K58"/>
    <mergeCell ref="J59:K59"/>
    <mergeCell ref="J60:K60"/>
    <mergeCell ref="J61:K61"/>
    <mergeCell ref="H62:I62"/>
    <mergeCell ref="J62:K62"/>
    <mergeCell ref="H63:I63"/>
    <mergeCell ref="J63:K63"/>
    <mergeCell ref="J65:K65"/>
    <mergeCell ref="J66:K66"/>
    <mergeCell ref="J67:K67"/>
    <mergeCell ref="J68:K68"/>
    <mergeCell ref="J69:K69"/>
    <mergeCell ref="H70:I70"/>
    <mergeCell ref="J70:K70"/>
    <mergeCell ref="H71:I71"/>
    <mergeCell ref="J71:K71"/>
    <mergeCell ref="J73:K73"/>
    <mergeCell ref="J74:K74"/>
    <mergeCell ref="J75:K75"/>
    <mergeCell ref="J76:K76"/>
    <mergeCell ref="J77:K77"/>
    <mergeCell ref="H78:I78"/>
    <mergeCell ref="J78:K78"/>
    <mergeCell ref="H79:I79"/>
    <mergeCell ref="J79:K79"/>
    <mergeCell ref="J81:K81"/>
    <mergeCell ref="J82:K82"/>
    <mergeCell ref="J83:K83"/>
    <mergeCell ref="J84:K84"/>
    <mergeCell ref="H85:I85"/>
    <mergeCell ref="J85:K85"/>
    <mergeCell ref="H86:I86"/>
    <mergeCell ref="J86:K86"/>
    <mergeCell ref="J88:K88"/>
    <mergeCell ref="J89:K89"/>
    <mergeCell ref="J90:K90"/>
    <mergeCell ref="J91:K91"/>
    <mergeCell ref="H92:I92"/>
    <mergeCell ref="J92:K92"/>
    <mergeCell ref="H93:I93"/>
    <mergeCell ref="J93:K93"/>
    <mergeCell ref="J95:K95"/>
    <mergeCell ref="J96:K96"/>
    <mergeCell ref="J97:K97"/>
    <mergeCell ref="J98:K98"/>
    <mergeCell ref="H99:I99"/>
    <mergeCell ref="J99:K99"/>
    <mergeCell ref="H100:I100"/>
    <mergeCell ref="J100:K100"/>
    <mergeCell ref="J102:K102"/>
    <mergeCell ref="J103:K103"/>
    <mergeCell ref="J104:K104"/>
    <mergeCell ref="J105:K105"/>
    <mergeCell ref="H106:I106"/>
    <mergeCell ref="J106:K106"/>
    <mergeCell ref="H107:I107"/>
    <mergeCell ref="J107:K107"/>
    <mergeCell ref="J109:K109"/>
    <mergeCell ref="J110:K110"/>
    <mergeCell ref="J111:K111"/>
    <mergeCell ref="J112:K112"/>
    <mergeCell ref="H113:I113"/>
    <mergeCell ref="J113:K113"/>
    <mergeCell ref="H114:I114"/>
    <mergeCell ref="J114:K114"/>
    <mergeCell ref="J116:K116"/>
    <mergeCell ref="J117:K117"/>
    <mergeCell ref="J118:K118"/>
    <mergeCell ref="J119:K119"/>
    <mergeCell ref="H120:I120"/>
    <mergeCell ref="J120:K120"/>
    <mergeCell ref="H121:I121"/>
    <mergeCell ref="J121:K121"/>
    <mergeCell ref="J123:K123"/>
    <mergeCell ref="J124:K124"/>
    <mergeCell ref="J125:K125"/>
    <mergeCell ref="J126:K126"/>
    <mergeCell ref="H127:I127"/>
    <mergeCell ref="J127:K127"/>
    <mergeCell ref="H128:I128"/>
    <mergeCell ref="J128:K128"/>
    <mergeCell ref="J130:K130"/>
    <mergeCell ref="J131:K131"/>
    <mergeCell ref="J132:K132"/>
    <mergeCell ref="J133:K133"/>
    <mergeCell ref="J134:K134"/>
    <mergeCell ref="J135:K135"/>
    <mergeCell ref="J136:K136"/>
    <mergeCell ref="J137:K137"/>
    <mergeCell ref="J138:K138"/>
    <mergeCell ref="H139:I139"/>
    <mergeCell ref="J139:K139"/>
    <mergeCell ref="H140:I140"/>
    <mergeCell ref="J140:K140"/>
    <mergeCell ref="J142:K142"/>
    <mergeCell ref="J143:K143"/>
    <mergeCell ref="J144:K144"/>
    <mergeCell ref="J145:K145"/>
    <mergeCell ref="J146:K146"/>
    <mergeCell ref="J147:K147"/>
    <mergeCell ref="J148:K148"/>
    <mergeCell ref="J149:K149"/>
    <mergeCell ref="J150:K150"/>
    <mergeCell ref="H151:I151"/>
    <mergeCell ref="J151:K151"/>
    <mergeCell ref="H152:I152"/>
    <mergeCell ref="J152:K152"/>
    <mergeCell ref="J165:K165"/>
    <mergeCell ref="J166:K166"/>
    <mergeCell ref="J167:K167"/>
    <mergeCell ref="J168:K168"/>
    <mergeCell ref="J169:K169"/>
    <mergeCell ref="J170:K170"/>
    <mergeCell ref="H171:I171"/>
    <mergeCell ref="J171:K171"/>
    <mergeCell ref="H172:I172"/>
    <mergeCell ref="J172:K172"/>
    <mergeCell ref="J174:K174"/>
    <mergeCell ref="J175:K175"/>
    <mergeCell ref="J176:K176"/>
    <mergeCell ref="J177:K177"/>
    <mergeCell ref="J178:K178"/>
    <mergeCell ref="J179:K179"/>
    <mergeCell ref="H180:I180"/>
    <mergeCell ref="J180:K180"/>
    <mergeCell ref="H181:I181"/>
    <mergeCell ref="J181:K181"/>
    <mergeCell ref="J183:K183"/>
    <mergeCell ref="J184:K184"/>
    <mergeCell ref="J185:K185"/>
    <mergeCell ref="J186:K186"/>
    <mergeCell ref="J187:K187"/>
    <mergeCell ref="J188:K188"/>
    <mergeCell ref="H189:I189"/>
    <mergeCell ref="J189:K189"/>
    <mergeCell ref="H190:I190"/>
    <mergeCell ref="J190:K190"/>
    <mergeCell ref="J192:K192"/>
    <mergeCell ref="J193:K193"/>
    <mergeCell ref="J194:K194"/>
    <mergeCell ref="J195:K195"/>
    <mergeCell ref="J196:K196"/>
    <mergeCell ref="J197:K197"/>
    <mergeCell ref="H198:I198"/>
    <mergeCell ref="J198:K198"/>
    <mergeCell ref="H199:I199"/>
    <mergeCell ref="J199:K199"/>
    <mergeCell ref="J201:K201"/>
    <mergeCell ref="J202:K202"/>
    <mergeCell ref="J203:K203"/>
    <mergeCell ref="J204:K204"/>
    <mergeCell ref="J205:K205"/>
    <mergeCell ref="J206:K206"/>
    <mergeCell ref="H207:I207"/>
    <mergeCell ref="J207:K207"/>
    <mergeCell ref="H208:I208"/>
    <mergeCell ref="J208:K208"/>
    <mergeCell ref="J210:K210"/>
    <mergeCell ref="J211:K211"/>
    <mergeCell ref="J212:K212"/>
    <mergeCell ref="J213:K213"/>
    <mergeCell ref="J214:K214"/>
    <mergeCell ref="J215:K215"/>
    <mergeCell ref="H216:I216"/>
    <mergeCell ref="J216:K216"/>
    <mergeCell ref="H217:I217"/>
    <mergeCell ref="J217:K217"/>
    <mergeCell ref="J219:K219"/>
    <mergeCell ref="J220:K220"/>
    <mergeCell ref="J221:K221"/>
    <mergeCell ref="J222:K222"/>
    <mergeCell ref="J223:K223"/>
    <mergeCell ref="J224:K224"/>
    <mergeCell ref="H225:I225"/>
    <mergeCell ref="J225:K225"/>
    <mergeCell ref="H226:I226"/>
    <mergeCell ref="J226:K226"/>
    <mergeCell ref="J228:K228"/>
    <mergeCell ref="J229:K229"/>
    <mergeCell ref="J230:K230"/>
    <mergeCell ref="J231:K231"/>
    <mergeCell ref="J232:K232"/>
    <mergeCell ref="J233:K233"/>
    <mergeCell ref="H234:I234"/>
    <mergeCell ref="J234:K234"/>
    <mergeCell ref="H235:I235"/>
    <mergeCell ref="J235:K235"/>
    <mergeCell ref="J237:K237"/>
    <mergeCell ref="J238:K238"/>
    <mergeCell ref="J239:K239"/>
    <mergeCell ref="J240:K240"/>
    <mergeCell ref="J241:K241"/>
    <mergeCell ref="J242:K242"/>
    <mergeCell ref="H243:I243"/>
    <mergeCell ref="J243:K243"/>
    <mergeCell ref="H244:I244"/>
    <mergeCell ref="J244:K244"/>
    <mergeCell ref="J246:K246"/>
    <mergeCell ref="J250:K250"/>
    <mergeCell ref="J251:K251"/>
    <mergeCell ref="J252:K252"/>
    <mergeCell ref="J253:K253"/>
    <mergeCell ref="J254:K254"/>
    <mergeCell ref="J255:K255"/>
    <mergeCell ref="J256:K256"/>
    <mergeCell ref="J257:K257"/>
    <mergeCell ref="J258:K258"/>
    <mergeCell ref="J259:K259"/>
    <mergeCell ref="J260:K260"/>
    <mergeCell ref="J261:K261"/>
    <mergeCell ref="J262:K262"/>
    <mergeCell ref="H263:I263"/>
    <mergeCell ref="J263:K263"/>
    <mergeCell ref="H264:I264"/>
    <mergeCell ref="J264:K264"/>
    <mergeCell ref="J266:K266"/>
    <mergeCell ref="J267:K267"/>
    <mergeCell ref="J268:K268"/>
    <mergeCell ref="J269:K269"/>
    <mergeCell ref="H270:I270"/>
    <mergeCell ref="J270:K270"/>
    <mergeCell ref="H271:I271"/>
    <mergeCell ref="J271:K271"/>
    <mergeCell ref="J273:K273"/>
    <mergeCell ref="J274:K274"/>
    <mergeCell ref="H275:I275"/>
    <mergeCell ref="J275:K275"/>
    <mergeCell ref="H276:I276"/>
    <mergeCell ref="J276:K276"/>
    <mergeCell ref="J278:K278"/>
    <mergeCell ref="J279:K279"/>
    <mergeCell ref="J280:K280"/>
    <mergeCell ref="J281:K281"/>
    <mergeCell ref="H282:I282"/>
    <mergeCell ref="J282:K282"/>
    <mergeCell ref="H283:I283"/>
    <mergeCell ref="J283:K283"/>
    <mergeCell ref="J285:K285"/>
    <mergeCell ref="J286:K286"/>
    <mergeCell ref="J287:K287"/>
    <mergeCell ref="J288:K288"/>
    <mergeCell ref="H289:I289"/>
    <mergeCell ref="J289:K289"/>
    <mergeCell ref="H290:I290"/>
    <mergeCell ref="J290:K290"/>
    <mergeCell ref="J292:K292"/>
    <mergeCell ref="J293:K293"/>
    <mergeCell ref="J294:K294"/>
    <mergeCell ref="J295:K295"/>
    <mergeCell ref="H296:I296"/>
    <mergeCell ref="J296:K296"/>
    <mergeCell ref="H297:I297"/>
    <mergeCell ref="J297:K297"/>
    <mergeCell ref="J299:K299"/>
    <mergeCell ref="J300:K300"/>
    <mergeCell ref="J301:K301"/>
    <mergeCell ref="H302:I302"/>
    <mergeCell ref="J302:K302"/>
    <mergeCell ref="H303:I303"/>
    <mergeCell ref="J303:K303"/>
    <mergeCell ref="J305:K305"/>
    <mergeCell ref="J306:K306"/>
    <mergeCell ref="J307:K307"/>
    <mergeCell ref="H308:I308"/>
    <mergeCell ref="J308:K308"/>
    <mergeCell ref="H309:I309"/>
    <mergeCell ref="J309:K309"/>
    <mergeCell ref="J311:K311"/>
    <mergeCell ref="J312:K312"/>
    <mergeCell ref="J313:K313"/>
    <mergeCell ref="H314:I314"/>
    <mergeCell ref="J314:K314"/>
    <mergeCell ref="H315:I315"/>
    <mergeCell ref="J315:K315"/>
    <mergeCell ref="J317:K317"/>
    <mergeCell ref="J318:K318"/>
    <mergeCell ref="J319:K319"/>
    <mergeCell ref="H320:I320"/>
    <mergeCell ref="J320:K320"/>
    <mergeCell ref="H321:I321"/>
    <mergeCell ref="J321:K321"/>
    <mergeCell ref="J323:K323"/>
    <mergeCell ref="J324:K324"/>
    <mergeCell ref="J325:K325"/>
    <mergeCell ref="H326:I326"/>
    <mergeCell ref="J326:K326"/>
    <mergeCell ref="H327:I327"/>
    <mergeCell ref="J327:K327"/>
    <mergeCell ref="J329:K329"/>
    <mergeCell ref="J330:K330"/>
    <mergeCell ref="J331:K331"/>
    <mergeCell ref="J332:K332"/>
    <mergeCell ref="H333:I333"/>
    <mergeCell ref="J333:K333"/>
    <mergeCell ref="H334:I334"/>
    <mergeCell ref="J334:K334"/>
    <mergeCell ref="J336:K336"/>
    <mergeCell ref="J337:K337"/>
    <mergeCell ref="J338:K338"/>
    <mergeCell ref="H339:I339"/>
    <mergeCell ref="J339:K339"/>
    <mergeCell ref="H340:I340"/>
    <mergeCell ref="J340:K340"/>
    <mergeCell ref="J342:K342"/>
    <mergeCell ref="J343:K343"/>
    <mergeCell ref="J344:K344"/>
    <mergeCell ref="H345:I345"/>
    <mergeCell ref="J345:K345"/>
    <mergeCell ref="H346:I346"/>
    <mergeCell ref="J346:K346"/>
    <mergeCell ref="J348:K348"/>
    <mergeCell ref="J349:K349"/>
    <mergeCell ref="J350:K350"/>
    <mergeCell ref="J351:K351"/>
    <mergeCell ref="J352:K352"/>
    <mergeCell ref="H353:I353"/>
    <mergeCell ref="J353:K353"/>
    <mergeCell ref="H354:I354"/>
    <mergeCell ref="J354:K354"/>
    <mergeCell ref="J356:K356"/>
    <mergeCell ref="J357:K357"/>
    <mergeCell ref="J358:K358"/>
    <mergeCell ref="J359:K359"/>
    <mergeCell ref="J360:K360"/>
    <mergeCell ref="H361:I361"/>
    <mergeCell ref="J361:K361"/>
    <mergeCell ref="H362:I362"/>
    <mergeCell ref="J362:K362"/>
    <mergeCell ref="J364:K364"/>
    <mergeCell ref="J365:K365"/>
    <mergeCell ref="J366:K366"/>
    <mergeCell ref="J367:K367"/>
    <mergeCell ref="J368:K368"/>
    <mergeCell ref="H369:I369"/>
    <mergeCell ref="J369:K369"/>
    <mergeCell ref="H370:I370"/>
    <mergeCell ref="J370:K370"/>
    <mergeCell ref="J372:K372"/>
    <mergeCell ref="J373:K373"/>
    <mergeCell ref="J374:K374"/>
    <mergeCell ref="J375:K375"/>
    <mergeCell ref="J376:K376"/>
    <mergeCell ref="H377:I377"/>
    <mergeCell ref="J377:K377"/>
    <mergeCell ref="H378:I378"/>
    <mergeCell ref="J378:K378"/>
    <mergeCell ref="J380:K380"/>
    <mergeCell ref="J381:K381"/>
    <mergeCell ref="J382:K382"/>
    <mergeCell ref="J383:K383"/>
    <mergeCell ref="J384:K384"/>
    <mergeCell ref="H385:I385"/>
    <mergeCell ref="J385:K385"/>
    <mergeCell ref="H386:I386"/>
    <mergeCell ref="J386:K386"/>
    <mergeCell ref="J388:K388"/>
    <mergeCell ref="J389:K389"/>
    <mergeCell ref="J390:K390"/>
    <mergeCell ref="J391:K391"/>
    <mergeCell ref="J392:K392"/>
    <mergeCell ref="H393:I393"/>
    <mergeCell ref="J393:K393"/>
    <mergeCell ref="H394:I394"/>
    <mergeCell ref="J394:K394"/>
    <mergeCell ref="J396:K396"/>
    <mergeCell ref="J397:K397"/>
    <mergeCell ref="J398:K398"/>
    <mergeCell ref="J399:K399"/>
    <mergeCell ref="J400:K400"/>
    <mergeCell ref="H401:I401"/>
    <mergeCell ref="J401:K401"/>
    <mergeCell ref="H402:I402"/>
    <mergeCell ref="J402:K402"/>
    <mergeCell ref="J404:K404"/>
    <mergeCell ref="J405:K405"/>
    <mergeCell ref="J406:K406"/>
    <mergeCell ref="J407:K407"/>
    <mergeCell ref="H408:I408"/>
    <mergeCell ref="J408:K408"/>
    <mergeCell ref="H409:I409"/>
    <mergeCell ref="J409:K409"/>
    <mergeCell ref="J411:K411"/>
    <mergeCell ref="J412:K412"/>
    <mergeCell ref="J413:K413"/>
    <mergeCell ref="J414:K414"/>
    <mergeCell ref="J415:K415"/>
    <mergeCell ref="H416:I416"/>
    <mergeCell ref="J416:K416"/>
    <mergeCell ref="H417:I417"/>
    <mergeCell ref="J417:K417"/>
    <mergeCell ref="J419:K419"/>
    <mergeCell ref="J420:K420"/>
    <mergeCell ref="J421:K421"/>
    <mergeCell ref="J422:K422"/>
    <mergeCell ref="J423:K423"/>
    <mergeCell ref="H424:I424"/>
    <mergeCell ref="J424:K424"/>
    <mergeCell ref="H425:I425"/>
    <mergeCell ref="J425:K425"/>
    <mergeCell ref="J427:K427"/>
    <mergeCell ref="J428:K428"/>
    <mergeCell ref="J429:K429"/>
    <mergeCell ref="H430:I430"/>
    <mergeCell ref="J430:K430"/>
    <mergeCell ref="H431:I431"/>
    <mergeCell ref="J431:K431"/>
    <mergeCell ref="J433:K433"/>
    <mergeCell ref="J434:K434"/>
    <mergeCell ref="J435:K435"/>
    <mergeCell ref="J436:K436"/>
    <mergeCell ref="J437:K437"/>
    <mergeCell ref="J438:K438"/>
    <mergeCell ref="H439:I439"/>
    <mergeCell ref="J439:K439"/>
    <mergeCell ref="H440:I440"/>
    <mergeCell ref="J440:K440"/>
    <mergeCell ref="J442:K442"/>
    <mergeCell ref="J443:K443"/>
    <mergeCell ref="J444:K444"/>
    <mergeCell ref="J445:K445"/>
    <mergeCell ref="J446:K446"/>
    <mergeCell ref="J447:K447"/>
    <mergeCell ref="J448:K448"/>
    <mergeCell ref="J449:K449"/>
    <mergeCell ref="J450:K450"/>
    <mergeCell ref="J451:K451"/>
    <mergeCell ref="J452:K452"/>
    <mergeCell ref="J453:K453"/>
    <mergeCell ref="H454:I454"/>
    <mergeCell ref="J454:K454"/>
    <mergeCell ref="H455:I455"/>
    <mergeCell ref="J455:K455"/>
    <mergeCell ref="J457:K457"/>
    <mergeCell ref="J458:K458"/>
    <mergeCell ref="J459:K459"/>
    <mergeCell ref="J460:K460"/>
    <mergeCell ref="J461:K461"/>
    <mergeCell ref="J462:K462"/>
    <mergeCell ref="H463:I463"/>
    <mergeCell ref="J463:K463"/>
    <mergeCell ref="H464:I464"/>
    <mergeCell ref="J464:K464"/>
    <mergeCell ref="J466:K466"/>
    <mergeCell ref="J467:K467"/>
    <mergeCell ref="J468:K468"/>
    <mergeCell ref="J469:K469"/>
    <mergeCell ref="J470:K470"/>
    <mergeCell ref="J471:K471"/>
    <mergeCell ref="H472:I472"/>
    <mergeCell ref="J472:K472"/>
    <mergeCell ref="H473:I473"/>
    <mergeCell ref="J473:K473"/>
    <mergeCell ref="J475:K475"/>
    <mergeCell ref="J476:K476"/>
    <mergeCell ref="J477:K477"/>
    <mergeCell ref="J478:K478"/>
    <mergeCell ref="J479:K479"/>
    <mergeCell ref="J480:K480"/>
    <mergeCell ref="H481:I481"/>
    <mergeCell ref="J481:K481"/>
    <mergeCell ref="H482:I482"/>
    <mergeCell ref="J482:K482"/>
    <mergeCell ref="J484:K484"/>
    <mergeCell ref="J485:K485"/>
    <mergeCell ref="J486:K486"/>
    <mergeCell ref="J487:K487"/>
    <mergeCell ref="H488:I488"/>
    <mergeCell ref="J488:K488"/>
    <mergeCell ref="H489:I489"/>
    <mergeCell ref="J489:K489"/>
    <mergeCell ref="J491:K491"/>
    <mergeCell ref="J492:K492"/>
    <mergeCell ref="J493:K493"/>
    <mergeCell ref="J494:K494"/>
    <mergeCell ref="J495:K495"/>
    <mergeCell ref="J496:K496"/>
    <mergeCell ref="J497:K497"/>
    <mergeCell ref="J498:K498"/>
    <mergeCell ref="J499:K499"/>
    <mergeCell ref="J500:K500"/>
    <mergeCell ref="J501:K501"/>
    <mergeCell ref="J502:K502"/>
    <mergeCell ref="J503:K503"/>
    <mergeCell ref="J504:K504"/>
    <mergeCell ref="J505:K505"/>
    <mergeCell ref="J506:K506"/>
    <mergeCell ref="J507:K507"/>
    <mergeCell ref="H508:I508"/>
    <mergeCell ref="J508:K508"/>
    <mergeCell ref="H509:I509"/>
    <mergeCell ref="J509:K509"/>
    <mergeCell ref="J511:K511"/>
    <mergeCell ref="J512:K512"/>
    <mergeCell ref="J513:K513"/>
    <mergeCell ref="J514:K514"/>
    <mergeCell ref="J515:K515"/>
    <mergeCell ref="H516:I516"/>
    <mergeCell ref="J516:K516"/>
    <mergeCell ref="H517:I517"/>
    <mergeCell ref="J517:K517"/>
    <mergeCell ref="J519:K519"/>
    <mergeCell ref="J520:K520"/>
    <mergeCell ref="J521:K521"/>
    <mergeCell ref="J522:K522"/>
    <mergeCell ref="J523:K523"/>
    <mergeCell ref="H524:I524"/>
    <mergeCell ref="J524:K524"/>
    <mergeCell ref="H525:I525"/>
    <mergeCell ref="J525:K525"/>
    <mergeCell ref="J527:K527"/>
    <mergeCell ref="J528:K528"/>
    <mergeCell ref="J529:K529"/>
    <mergeCell ref="J530:K530"/>
    <mergeCell ref="H531:I531"/>
    <mergeCell ref="J531:K531"/>
    <mergeCell ref="H532:I532"/>
    <mergeCell ref="J532:K532"/>
    <mergeCell ref="J534:K534"/>
    <mergeCell ref="J535:K535"/>
    <mergeCell ref="J536:K536"/>
    <mergeCell ref="J537:K537"/>
    <mergeCell ref="J538:K538"/>
    <mergeCell ref="H539:I539"/>
    <mergeCell ref="J539:K539"/>
    <mergeCell ref="H540:I540"/>
    <mergeCell ref="J540:K540"/>
    <mergeCell ref="J542:K542"/>
    <mergeCell ref="J543:K543"/>
    <mergeCell ref="J544:K544"/>
    <mergeCell ref="J545:K545"/>
    <mergeCell ref="J546:K546"/>
    <mergeCell ref="H547:I547"/>
    <mergeCell ref="J547:K547"/>
    <mergeCell ref="H548:I548"/>
    <mergeCell ref="J548:K548"/>
    <mergeCell ref="J550:K550"/>
    <mergeCell ref="J551:K551"/>
    <mergeCell ref="J552:K552"/>
    <mergeCell ref="J553:K553"/>
    <mergeCell ref="H554:I554"/>
    <mergeCell ref="J554:K554"/>
    <mergeCell ref="H555:I555"/>
    <mergeCell ref="J555:K555"/>
    <mergeCell ref="J557:K557"/>
    <mergeCell ref="A565:C565"/>
    <mergeCell ref="F565:G565"/>
    <mergeCell ref="H565:K565"/>
    <mergeCell ref="A567:K567"/>
    <mergeCell ref="J558:K558"/>
    <mergeCell ref="J559:K559"/>
    <mergeCell ref="H560:I560"/>
    <mergeCell ref="J560:K560"/>
    <mergeCell ref="H561:I561"/>
    <mergeCell ref="J561:K561"/>
    <mergeCell ref="A564:C564"/>
    <mergeCell ref="F564:G564"/>
    <mergeCell ref="H564:K564"/>
  </mergeCells>
  <pageMargins left="0.5" right="0.5" top="1" bottom="1" header="0.5" footer="0.5"/>
  <pageSetup paperSize="8" orientation="landscape" r:id="rId1"/>
  <headerFooter>
    <oddHeader>Steckert Engenharia Ltda
CNPJ: 10.920.074/0001-08</oddHeader>
    <oddFooter xml:space="preserve">projetosturvo@gmail.com
(48) 3525-0336 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Analítico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Raniere Steckert Marcello</dc:creator>
  <cp:lastModifiedBy>Raniere Steckert Marcello</cp:lastModifiedBy>
  <dcterms:created xsi:type="dcterms:W3CDTF">2017-04-12T18:09:05Z</dcterms:created>
  <dcterms:modified xsi:type="dcterms:W3CDTF">2017-04-25T12:13:55Z</dcterms:modified>
</cp:coreProperties>
</file>

<file path=docProps/core0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2017-04-12T18:08:05Z</dcterms:created>
  <cp:revision>0</cp:revision>
</cp:coreProperties>
</file>